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Z48" i="23" s="1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Z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M40" i="4"/>
  <c r="AA39" i="4"/>
  <c r="Y39" i="4"/>
  <c r="X39" i="4"/>
  <c r="W39" i="4"/>
  <c r="V39" i="4"/>
  <c r="U39" i="4"/>
  <c r="T39" i="4"/>
  <c r="S39" i="4"/>
  <c r="S40" i="4" s="1"/>
  <c r="R39" i="4"/>
  <c r="Q39" i="4"/>
  <c r="P39" i="4"/>
  <c r="O39" i="4"/>
  <c r="N39" i="4"/>
  <c r="M39" i="4"/>
  <c r="L39" i="4"/>
  <c r="K39" i="4"/>
  <c r="K40" i="4" s="1"/>
  <c r="J39" i="4"/>
  <c r="I39" i="4"/>
  <c r="H39" i="4"/>
  <c r="G39" i="4"/>
  <c r="F39" i="4"/>
  <c r="E39" i="4"/>
  <c r="D39" i="4"/>
  <c r="C39" i="4"/>
  <c r="C40" i="4" s="1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T40" i="7" s="1"/>
  <c r="S39" i="7"/>
  <c r="R39" i="7"/>
  <c r="Q39" i="7"/>
  <c r="P39" i="7"/>
  <c r="P40" i="7" s="1"/>
  <c r="O39" i="7"/>
  <c r="N39" i="7"/>
  <c r="M39" i="7"/>
  <c r="L39" i="7"/>
  <c r="L40" i="7" s="1"/>
  <c r="K39" i="7"/>
  <c r="J39" i="7"/>
  <c r="I39" i="7"/>
  <c r="H39" i="7"/>
  <c r="H40" i="7" s="1"/>
  <c r="G39" i="7"/>
  <c r="F39" i="7"/>
  <c r="E39" i="7"/>
  <c r="D39" i="7"/>
  <c r="D40" i="7" s="1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G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D40" i="17"/>
  <c r="AA39" i="17"/>
  <c r="Y39" i="17"/>
  <c r="X39" i="17"/>
  <c r="Z39" i="17" s="1"/>
  <c r="W39" i="17"/>
  <c r="W40" i="17" s="1"/>
  <c r="V39" i="17"/>
  <c r="U39" i="17"/>
  <c r="T39" i="17"/>
  <c r="S39" i="17"/>
  <c r="S40" i="17" s="1"/>
  <c r="R39" i="17"/>
  <c r="Q39" i="17"/>
  <c r="P39" i="17"/>
  <c r="O39" i="17"/>
  <c r="O40" i="17" s="1"/>
  <c r="N39" i="17"/>
  <c r="M39" i="17"/>
  <c r="L39" i="17"/>
  <c r="K39" i="17"/>
  <c r="K40" i="17" s="1"/>
  <c r="J39" i="17"/>
  <c r="I39" i="17"/>
  <c r="H39" i="17"/>
  <c r="G39" i="17"/>
  <c r="G40" i="17" s="1"/>
  <c r="F39" i="17"/>
  <c r="E39" i="17"/>
  <c r="D39" i="17"/>
  <c r="C39" i="17"/>
  <c r="C40" i="17" s="1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Z40" i="19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P40" i="20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H40" i="21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H40" i="22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X40" i="25"/>
  <c r="Z40" i="25" s="1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X40" i="26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C40" i="26" s="1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W40" i="28"/>
  <c r="AA39" i="28"/>
  <c r="Y39" i="28"/>
  <c r="Y40" i="28" s="1"/>
  <c r="X39" i="28"/>
  <c r="Z39" i="28" s="1"/>
  <c r="W39" i="28"/>
  <c r="V39" i="28"/>
  <c r="U39" i="28"/>
  <c r="U40" i="28" s="1"/>
  <c r="T39" i="28"/>
  <c r="S39" i="28"/>
  <c r="R39" i="28"/>
  <c r="Q39" i="28"/>
  <c r="Q40" i="28" s="1"/>
  <c r="P39" i="28"/>
  <c r="O39" i="28"/>
  <c r="N39" i="28"/>
  <c r="M39" i="28"/>
  <c r="M40" i="28" s="1"/>
  <c r="L39" i="28"/>
  <c r="K39" i="28"/>
  <c r="J39" i="28"/>
  <c r="I39" i="28"/>
  <c r="I40" i="28" s="1"/>
  <c r="H39" i="28"/>
  <c r="G39" i="28"/>
  <c r="F39" i="28"/>
  <c r="E39" i="28"/>
  <c r="E40" i="28" s="1"/>
  <c r="D39" i="28"/>
  <c r="C39" i="28"/>
  <c r="Q40" i="29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M40" i="31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J40" i="33"/>
  <c r="AA39" i="33"/>
  <c r="Y39" i="33"/>
  <c r="X39" i="33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P40" i="36"/>
  <c r="AA39" i="36"/>
  <c r="Z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F40" i="37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P40" i="37" s="1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T40" i="38"/>
  <c r="L40" i="38"/>
  <c r="D40" i="38"/>
  <c r="AA39" i="38"/>
  <c r="Y39" i="38"/>
  <c r="X39" i="38"/>
  <c r="Z39" i="38" s="1"/>
  <c r="W39" i="38"/>
  <c r="W40" i="38" s="1"/>
  <c r="V39" i="38"/>
  <c r="U39" i="38"/>
  <c r="T39" i="38"/>
  <c r="S39" i="38"/>
  <c r="S40" i="38" s="1"/>
  <c r="R39" i="38"/>
  <c r="Q39" i="38"/>
  <c r="P39" i="38"/>
  <c r="O39" i="38"/>
  <c r="O40" i="38" s="1"/>
  <c r="N39" i="38"/>
  <c r="M39" i="38"/>
  <c r="L39" i="38"/>
  <c r="K39" i="38"/>
  <c r="K40" i="38" s="1"/>
  <c r="J39" i="38"/>
  <c r="I39" i="38"/>
  <c r="H39" i="38"/>
  <c r="G39" i="38"/>
  <c r="G40" i="38" s="1"/>
  <c r="F39" i="38"/>
  <c r="E39" i="38"/>
  <c r="D39" i="38"/>
  <c r="C39" i="38"/>
  <c r="C40" i="38" s="1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AA40" i="40" s="1"/>
  <c r="Y39" i="40"/>
  <c r="X39" i="40"/>
  <c r="W39" i="40"/>
  <c r="V39" i="40"/>
  <c r="V40" i="40" s="1"/>
  <c r="U39" i="40"/>
  <c r="T39" i="40"/>
  <c r="S39" i="40"/>
  <c r="R39" i="40"/>
  <c r="R40" i="40" s="1"/>
  <c r="Q39" i="40"/>
  <c r="P39" i="40"/>
  <c r="O39" i="40"/>
  <c r="N39" i="40"/>
  <c r="N40" i="40" s="1"/>
  <c r="M39" i="40"/>
  <c r="L39" i="40"/>
  <c r="K39" i="40"/>
  <c r="J39" i="40"/>
  <c r="J40" i="40" s="1"/>
  <c r="I39" i="40"/>
  <c r="H39" i="40"/>
  <c r="G39" i="40"/>
  <c r="F39" i="40"/>
  <c r="F40" i="40" s="1"/>
  <c r="E39" i="40"/>
  <c r="D39" i="40"/>
  <c r="C39" i="40"/>
  <c r="V40" i="1"/>
  <c r="F40" i="1"/>
  <c r="AA39" i="1"/>
  <c r="Y39" i="1"/>
  <c r="X39" i="1"/>
  <c r="W39" i="1"/>
  <c r="W40" i="1" s="1"/>
  <c r="V39" i="1"/>
  <c r="U39" i="1"/>
  <c r="T39" i="1"/>
  <c r="S39" i="1"/>
  <c r="S40" i="1" s="1"/>
  <c r="R39" i="1"/>
  <c r="Q39" i="1"/>
  <c r="P39" i="1"/>
  <c r="O39" i="1"/>
  <c r="O40" i="1" s="1"/>
  <c r="N39" i="1"/>
  <c r="M39" i="1"/>
  <c r="L39" i="1"/>
  <c r="K39" i="1"/>
  <c r="K40" i="1" s="1"/>
  <c r="J39" i="1"/>
  <c r="I39" i="1"/>
  <c r="H39" i="1"/>
  <c r="G39" i="1"/>
  <c r="G40" i="1" s="1"/>
  <c r="F39" i="1"/>
  <c r="E39" i="1"/>
  <c r="D39" i="1"/>
  <c r="C39" i="1"/>
  <c r="C40" i="1" s="1"/>
  <c r="AA34" i="2"/>
  <c r="Y34" i="2"/>
  <c r="X34" i="2"/>
  <c r="W34" i="2"/>
  <c r="W40" i="2" s="1"/>
  <c r="V34" i="2"/>
  <c r="U34" i="2"/>
  <c r="U40" i="2" s="1"/>
  <c r="T34" i="2"/>
  <c r="S34" i="2"/>
  <c r="S40" i="2" s="1"/>
  <c r="R34" i="2"/>
  <c r="Q34" i="2"/>
  <c r="Q40" i="2" s="1"/>
  <c r="P34" i="2"/>
  <c r="O34" i="2"/>
  <c r="O40" i="2" s="1"/>
  <c r="N34" i="2"/>
  <c r="M34" i="2"/>
  <c r="M40" i="2" s="1"/>
  <c r="L34" i="2"/>
  <c r="K34" i="2"/>
  <c r="K40" i="2" s="1"/>
  <c r="J34" i="2"/>
  <c r="I34" i="2"/>
  <c r="I40" i="2" s="1"/>
  <c r="H34" i="2"/>
  <c r="G34" i="2"/>
  <c r="G40" i="2" s="1"/>
  <c r="F34" i="2"/>
  <c r="E34" i="2"/>
  <c r="E40" i="2" s="1"/>
  <c r="D34" i="2"/>
  <c r="C34" i="2"/>
  <c r="C40" i="2" s="1"/>
  <c r="AA34" i="3"/>
  <c r="AA40" i="3" s="1"/>
  <c r="Y34" i="3"/>
  <c r="Y40" i="3" s="1"/>
  <c r="X34" i="3"/>
  <c r="Z34" i="3" s="1"/>
  <c r="W34" i="3"/>
  <c r="W40" i="3" s="1"/>
  <c r="V34" i="3"/>
  <c r="U34" i="3"/>
  <c r="U40" i="3" s="1"/>
  <c r="T34" i="3"/>
  <c r="S34" i="3"/>
  <c r="S40" i="3" s="1"/>
  <c r="R34" i="3"/>
  <c r="Q34" i="3"/>
  <c r="Q40" i="3" s="1"/>
  <c r="P34" i="3"/>
  <c r="O34" i="3"/>
  <c r="O40" i="3" s="1"/>
  <c r="N34" i="3"/>
  <c r="M34" i="3"/>
  <c r="M40" i="3" s="1"/>
  <c r="L34" i="3"/>
  <c r="K34" i="3"/>
  <c r="K40" i="3" s="1"/>
  <c r="J34" i="3"/>
  <c r="I34" i="3"/>
  <c r="I40" i="3" s="1"/>
  <c r="H34" i="3"/>
  <c r="G34" i="3"/>
  <c r="G40" i="3" s="1"/>
  <c r="F34" i="3"/>
  <c r="E34" i="3"/>
  <c r="E40" i="3" s="1"/>
  <c r="D34" i="3"/>
  <c r="C34" i="3"/>
  <c r="C40" i="3" s="1"/>
  <c r="AA34" i="4"/>
  <c r="AA40" i="4" s="1"/>
  <c r="Y34" i="4"/>
  <c r="Y40" i="4" s="1"/>
  <c r="X34" i="4"/>
  <c r="Z34" i="4" s="1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Z34" i="5" s="1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X34" i="6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Z34" i="11"/>
  <c r="Y34" i="11"/>
  <c r="X34" i="11"/>
  <c r="W34" i="11"/>
  <c r="W40" i="11" s="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K40" i="11" s="1"/>
  <c r="J34" i="11"/>
  <c r="I34" i="11"/>
  <c r="H34" i="11"/>
  <c r="G34" i="1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S34" i="12"/>
  <c r="R34" i="12"/>
  <c r="Q34" i="12"/>
  <c r="Q40" i="12" s="1"/>
  <c r="P34" i="12"/>
  <c r="O34" i="12"/>
  <c r="N34" i="12"/>
  <c r="M34" i="12"/>
  <c r="M40" i="12" s="1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AA34" i="13"/>
  <c r="AA40" i="13" s="1"/>
  <c r="Y34" i="13"/>
  <c r="X34" i="13"/>
  <c r="Z34" i="13" s="1"/>
  <c r="W34" i="13"/>
  <c r="W40" i="13" s="1"/>
  <c r="V34" i="13"/>
  <c r="U34" i="13"/>
  <c r="T34" i="13"/>
  <c r="S34" i="13"/>
  <c r="S40" i="13" s="1"/>
  <c r="R34" i="13"/>
  <c r="Q34" i="13"/>
  <c r="P34" i="13"/>
  <c r="O34" i="13"/>
  <c r="O40" i="13" s="1"/>
  <c r="N34" i="13"/>
  <c r="M34" i="13"/>
  <c r="L34" i="13"/>
  <c r="K34" i="13"/>
  <c r="K40" i="13" s="1"/>
  <c r="J34" i="13"/>
  <c r="I34" i="13"/>
  <c r="H34" i="13"/>
  <c r="G34" i="13"/>
  <c r="G40" i="13" s="1"/>
  <c r="F34" i="13"/>
  <c r="E34" i="13"/>
  <c r="D34" i="13"/>
  <c r="C34" i="13"/>
  <c r="C40" i="13" s="1"/>
  <c r="AA34" i="14"/>
  <c r="Y34" i="14"/>
  <c r="Y40" i="14" s="1"/>
  <c r="X34" i="14"/>
  <c r="Z34" i="14" s="1"/>
  <c r="W34" i="14"/>
  <c r="V34" i="14"/>
  <c r="U34" i="14"/>
  <c r="U40" i="14" s="1"/>
  <c r="T34" i="14"/>
  <c r="S34" i="14"/>
  <c r="R34" i="14"/>
  <c r="Q34" i="14"/>
  <c r="Q40" i="14" s="1"/>
  <c r="P34" i="14"/>
  <c r="O34" i="14"/>
  <c r="N34" i="14"/>
  <c r="M34" i="14"/>
  <c r="M40" i="14" s="1"/>
  <c r="L34" i="14"/>
  <c r="K34" i="14"/>
  <c r="J34" i="14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W40" i="15" s="1"/>
  <c r="V34" i="15"/>
  <c r="U34" i="15"/>
  <c r="T34" i="15"/>
  <c r="S34" i="15"/>
  <c r="S40" i="15" s="1"/>
  <c r="R34" i="15"/>
  <c r="Q34" i="15"/>
  <c r="P34" i="15"/>
  <c r="O34" i="15"/>
  <c r="O40" i="15" s="1"/>
  <c r="N34" i="15"/>
  <c r="M34" i="15"/>
  <c r="L34" i="15"/>
  <c r="K34" i="15"/>
  <c r="K40" i="15" s="1"/>
  <c r="J34" i="15"/>
  <c r="I34" i="15"/>
  <c r="H34" i="15"/>
  <c r="G34" i="15"/>
  <c r="G40" i="15" s="1"/>
  <c r="F34" i="15"/>
  <c r="E34" i="15"/>
  <c r="D34" i="15"/>
  <c r="C34" i="15"/>
  <c r="C40" i="15" s="1"/>
  <c r="AA34" i="16"/>
  <c r="Y34" i="16"/>
  <c r="X34" i="16"/>
  <c r="Z34" i="16" s="1"/>
  <c r="W34" i="16"/>
  <c r="V34" i="16"/>
  <c r="V40" i="16" s="1"/>
  <c r="U34" i="16"/>
  <c r="T34" i="16"/>
  <c r="T40" i="16" s="1"/>
  <c r="S34" i="16"/>
  <c r="R34" i="16"/>
  <c r="R40" i="16" s="1"/>
  <c r="Q34" i="16"/>
  <c r="P34" i="16"/>
  <c r="P40" i="16" s="1"/>
  <c r="O34" i="16"/>
  <c r="N34" i="16"/>
  <c r="N40" i="16" s="1"/>
  <c r="M34" i="16"/>
  <c r="L34" i="16"/>
  <c r="L40" i="16" s="1"/>
  <c r="K34" i="16"/>
  <c r="J34" i="16"/>
  <c r="J40" i="16" s="1"/>
  <c r="I34" i="16"/>
  <c r="H34" i="16"/>
  <c r="H40" i="16" s="1"/>
  <c r="G34" i="16"/>
  <c r="F34" i="16"/>
  <c r="F40" i="16" s="1"/>
  <c r="E34" i="16"/>
  <c r="D34" i="16"/>
  <c r="D40" i="16" s="1"/>
  <c r="C34" i="16"/>
  <c r="AA34" i="17"/>
  <c r="Y34" i="17"/>
  <c r="X34" i="17"/>
  <c r="W34" i="17"/>
  <c r="V34" i="17"/>
  <c r="V40" i="17" s="1"/>
  <c r="U34" i="17"/>
  <c r="T34" i="17"/>
  <c r="T40" i="17" s="1"/>
  <c r="S34" i="17"/>
  <c r="R34" i="17"/>
  <c r="R40" i="17" s="1"/>
  <c r="Q34" i="17"/>
  <c r="P34" i="17"/>
  <c r="P40" i="17" s="1"/>
  <c r="O34" i="17"/>
  <c r="N34" i="17"/>
  <c r="N40" i="17" s="1"/>
  <c r="M34" i="17"/>
  <c r="L34" i="17"/>
  <c r="L40" i="17" s="1"/>
  <c r="K34" i="17"/>
  <c r="J34" i="17"/>
  <c r="J40" i="17" s="1"/>
  <c r="I34" i="17"/>
  <c r="H34" i="17"/>
  <c r="H40" i="17" s="1"/>
  <c r="G34" i="17"/>
  <c r="F34" i="17"/>
  <c r="F40" i="17" s="1"/>
  <c r="E34" i="17"/>
  <c r="D34" i="17"/>
  <c r="C34" i="17"/>
  <c r="AA34" i="18"/>
  <c r="Y34" i="18"/>
  <c r="X34" i="18"/>
  <c r="W34" i="18"/>
  <c r="V34" i="18"/>
  <c r="U34" i="18"/>
  <c r="T34" i="18"/>
  <c r="T40" i="18" s="1"/>
  <c r="S34" i="18"/>
  <c r="R34" i="18"/>
  <c r="Q34" i="18"/>
  <c r="P34" i="18"/>
  <c r="P40" i="18" s="1"/>
  <c r="O34" i="18"/>
  <c r="N34" i="18"/>
  <c r="M34" i="18"/>
  <c r="L34" i="18"/>
  <c r="L40" i="18" s="1"/>
  <c r="K34" i="18"/>
  <c r="J34" i="18"/>
  <c r="I34" i="18"/>
  <c r="H34" i="18"/>
  <c r="H40" i="18" s="1"/>
  <c r="G34" i="18"/>
  <c r="F34" i="18"/>
  <c r="E34" i="18"/>
  <c r="D34" i="18"/>
  <c r="D40" i="18" s="1"/>
  <c r="C34" i="18"/>
  <c r="AA34" i="19"/>
  <c r="Z34" i="19"/>
  <c r="Y34" i="19"/>
  <c r="X34" i="19"/>
  <c r="X40" i="19" s="1"/>
  <c r="W34" i="19"/>
  <c r="V34" i="19"/>
  <c r="V40" i="19" s="1"/>
  <c r="U34" i="19"/>
  <c r="T34" i="19"/>
  <c r="T40" i="19" s="1"/>
  <c r="S34" i="19"/>
  <c r="R34" i="19"/>
  <c r="R40" i="19" s="1"/>
  <c r="Q34" i="19"/>
  <c r="P34" i="19"/>
  <c r="P40" i="19" s="1"/>
  <c r="O34" i="19"/>
  <c r="N34" i="19"/>
  <c r="N40" i="19" s="1"/>
  <c r="M34" i="19"/>
  <c r="L34" i="19"/>
  <c r="L40" i="19" s="1"/>
  <c r="K34" i="19"/>
  <c r="J34" i="19"/>
  <c r="J40" i="19" s="1"/>
  <c r="I34" i="19"/>
  <c r="H34" i="19"/>
  <c r="H40" i="19" s="1"/>
  <c r="G34" i="19"/>
  <c r="F34" i="19"/>
  <c r="F40" i="19" s="1"/>
  <c r="E34" i="19"/>
  <c r="D34" i="19"/>
  <c r="D40" i="19" s="1"/>
  <c r="C34" i="19"/>
  <c r="AA34" i="20"/>
  <c r="Z34" i="20"/>
  <c r="Y34" i="20"/>
  <c r="X34" i="20"/>
  <c r="X40" i="20" s="1"/>
  <c r="W34" i="20"/>
  <c r="V34" i="20"/>
  <c r="V40" i="20" s="1"/>
  <c r="U34" i="20"/>
  <c r="T34" i="20"/>
  <c r="T40" i="20" s="1"/>
  <c r="S34" i="20"/>
  <c r="R34" i="20"/>
  <c r="R40" i="20" s="1"/>
  <c r="Q34" i="20"/>
  <c r="P34" i="20"/>
  <c r="O34" i="20"/>
  <c r="N34" i="20"/>
  <c r="N40" i="20" s="1"/>
  <c r="M34" i="20"/>
  <c r="L34" i="20"/>
  <c r="L40" i="20" s="1"/>
  <c r="K34" i="20"/>
  <c r="J34" i="20"/>
  <c r="J40" i="20" s="1"/>
  <c r="I34" i="20"/>
  <c r="H34" i="20"/>
  <c r="H40" i="20" s="1"/>
  <c r="G34" i="20"/>
  <c r="F34" i="20"/>
  <c r="F40" i="20" s="1"/>
  <c r="E34" i="20"/>
  <c r="D34" i="20"/>
  <c r="D40" i="20" s="1"/>
  <c r="C34" i="20"/>
  <c r="AA34" i="21"/>
  <c r="Y34" i="21"/>
  <c r="X34" i="21"/>
  <c r="Z34" i="21" s="1"/>
  <c r="W34" i="21"/>
  <c r="V34" i="21"/>
  <c r="V40" i="21" s="1"/>
  <c r="U34" i="21"/>
  <c r="T34" i="21"/>
  <c r="T40" i="21" s="1"/>
  <c r="S34" i="21"/>
  <c r="R34" i="21"/>
  <c r="R40" i="21" s="1"/>
  <c r="Q34" i="21"/>
  <c r="P34" i="21"/>
  <c r="P40" i="21" s="1"/>
  <c r="O34" i="21"/>
  <c r="N34" i="21"/>
  <c r="N40" i="21" s="1"/>
  <c r="M34" i="21"/>
  <c r="L34" i="21"/>
  <c r="L40" i="21" s="1"/>
  <c r="K34" i="21"/>
  <c r="J34" i="21"/>
  <c r="J40" i="21" s="1"/>
  <c r="I34" i="21"/>
  <c r="H34" i="21"/>
  <c r="G34" i="21"/>
  <c r="F34" i="21"/>
  <c r="F40" i="21" s="1"/>
  <c r="E34" i="21"/>
  <c r="D34" i="21"/>
  <c r="D40" i="21" s="1"/>
  <c r="C34" i="21"/>
  <c r="AA34" i="22"/>
  <c r="Y34" i="22"/>
  <c r="X34" i="22"/>
  <c r="Z34" i="22" s="1"/>
  <c r="W34" i="22"/>
  <c r="V34" i="22"/>
  <c r="V40" i="22" s="1"/>
  <c r="U34" i="22"/>
  <c r="T34" i="22"/>
  <c r="T40" i="22" s="1"/>
  <c r="S34" i="22"/>
  <c r="R34" i="22"/>
  <c r="R40" i="22" s="1"/>
  <c r="Q34" i="22"/>
  <c r="P34" i="22"/>
  <c r="P40" i="22" s="1"/>
  <c r="O34" i="22"/>
  <c r="N34" i="22"/>
  <c r="N40" i="22" s="1"/>
  <c r="M34" i="22"/>
  <c r="L34" i="22"/>
  <c r="L40" i="22" s="1"/>
  <c r="K34" i="22"/>
  <c r="J34" i="22"/>
  <c r="J40" i="22" s="1"/>
  <c r="I34" i="22"/>
  <c r="H34" i="22"/>
  <c r="G34" i="22"/>
  <c r="F34" i="22"/>
  <c r="F40" i="22" s="1"/>
  <c r="E34" i="22"/>
  <c r="D34" i="22"/>
  <c r="D40" i="22" s="1"/>
  <c r="C34" i="22"/>
  <c r="AA34" i="23"/>
  <c r="Y34" i="23"/>
  <c r="X34" i="23"/>
  <c r="W34" i="23"/>
  <c r="V34" i="23"/>
  <c r="V40" i="23" s="1"/>
  <c r="U34" i="23"/>
  <c r="T34" i="23"/>
  <c r="T40" i="23" s="1"/>
  <c r="S34" i="23"/>
  <c r="R34" i="23"/>
  <c r="R40" i="23" s="1"/>
  <c r="Q34" i="23"/>
  <c r="P34" i="23"/>
  <c r="P40" i="23" s="1"/>
  <c r="O34" i="23"/>
  <c r="N34" i="23"/>
  <c r="N40" i="23" s="1"/>
  <c r="M34" i="23"/>
  <c r="L34" i="23"/>
  <c r="L40" i="23" s="1"/>
  <c r="K34" i="23"/>
  <c r="J34" i="23"/>
  <c r="J40" i="23" s="1"/>
  <c r="I34" i="23"/>
  <c r="H34" i="23"/>
  <c r="H40" i="23" s="1"/>
  <c r="G34" i="23"/>
  <c r="F34" i="23"/>
  <c r="F40" i="23" s="1"/>
  <c r="E34" i="23"/>
  <c r="D34" i="23"/>
  <c r="D40" i="23" s="1"/>
  <c r="C34" i="23"/>
  <c r="AA34" i="24"/>
  <c r="Y34" i="24"/>
  <c r="X34" i="24"/>
  <c r="X40" i="24" s="1"/>
  <c r="Z40" i="24" s="1"/>
  <c r="W34" i="24"/>
  <c r="V34" i="24"/>
  <c r="V40" i="24" s="1"/>
  <c r="U34" i="24"/>
  <c r="T34" i="24"/>
  <c r="T40" i="24" s="1"/>
  <c r="S34" i="24"/>
  <c r="R34" i="24"/>
  <c r="R40" i="24" s="1"/>
  <c r="Q34" i="24"/>
  <c r="P34" i="24"/>
  <c r="P40" i="24" s="1"/>
  <c r="O34" i="24"/>
  <c r="N34" i="24"/>
  <c r="N40" i="24" s="1"/>
  <c r="M34" i="24"/>
  <c r="L34" i="24"/>
  <c r="L40" i="24" s="1"/>
  <c r="K34" i="24"/>
  <c r="J34" i="24"/>
  <c r="J40" i="24" s="1"/>
  <c r="I34" i="24"/>
  <c r="H34" i="24"/>
  <c r="H40" i="24" s="1"/>
  <c r="G34" i="24"/>
  <c r="F34" i="24"/>
  <c r="F40" i="24" s="1"/>
  <c r="E34" i="24"/>
  <c r="D34" i="24"/>
  <c r="D40" i="24" s="1"/>
  <c r="C34" i="24"/>
  <c r="AA34" i="25"/>
  <c r="Y34" i="25"/>
  <c r="X34" i="25"/>
  <c r="Z34" i="25" s="1"/>
  <c r="W34" i="25"/>
  <c r="V34" i="25"/>
  <c r="V40" i="25" s="1"/>
  <c r="U34" i="25"/>
  <c r="T34" i="25"/>
  <c r="T40" i="25" s="1"/>
  <c r="S34" i="25"/>
  <c r="R34" i="25"/>
  <c r="R40" i="25" s="1"/>
  <c r="Q34" i="25"/>
  <c r="P34" i="25"/>
  <c r="P40" i="25" s="1"/>
  <c r="O34" i="25"/>
  <c r="N34" i="25"/>
  <c r="N40" i="25" s="1"/>
  <c r="M34" i="25"/>
  <c r="M40" i="25" s="1"/>
  <c r="L34" i="25"/>
  <c r="L40" i="25" s="1"/>
  <c r="K34" i="25"/>
  <c r="J34" i="25"/>
  <c r="J40" i="25" s="1"/>
  <c r="I34" i="25"/>
  <c r="I40" i="25" s="1"/>
  <c r="H34" i="25"/>
  <c r="H40" i="25" s="1"/>
  <c r="G34" i="25"/>
  <c r="F34" i="25"/>
  <c r="F40" i="25" s="1"/>
  <c r="E34" i="25"/>
  <c r="E40" i="25" s="1"/>
  <c r="D34" i="25"/>
  <c r="D40" i="25" s="1"/>
  <c r="C34" i="25"/>
  <c r="AA34" i="26"/>
  <c r="AA40" i="26" s="1"/>
  <c r="Y34" i="26"/>
  <c r="X34" i="26"/>
  <c r="W34" i="26"/>
  <c r="V34" i="26"/>
  <c r="V40" i="26" s="1"/>
  <c r="U34" i="26"/>
  <c r="T34" i="26"/>
  <c r="T40" i="26" s="1"/>
  <c r="S34" i="26"/>
  <c r="S40" i="26" s="1"/>
  <c r="R34" i="26"/>
  <c r="R40" i="26" s="1"/>
  <c r="Q34" i="26"/>
  <c r="P34" i="26"/>
  <c r="P40" i="26" s="1"/>
  <c r="O34" i="26"/>
  <c r="N34" i="26"/>
  <c r="N40" i="26" s="1"/>
  <c r="M34" i="26"/>
  <c r="L34" i="26"/>
  <c r="L40" i="26" s="1"/>
  <c r="K34" i="26"/>
  <c r="J34" i="26"/>
  <c r="J40" i="26" s="1"/>
  <c r="I34" i="26"/>
  <c r="H34" i="26"/>
  <c r="H40" i="26" s="1"/>
  <c r="G34" i="26"/>
  <c r="F34" i="26"/>
  <c r="F40" i="26" s="1"/>
  <c r="E34" i="26"/>
  <c r="D34" i="26"/>
  <c r="D40" i="26" s="1"/>
  <c r="C34" i="26"/>
  <c r="AA34" i="27"/>
  <c r="Z34" i="27"/>
  <c r="Y34" i="27"/>
  <c r="Y40" i="27" s="1"/>
  <c r="X34" i="27"/>
  <c r="W34" i="27"/>
  <c r="V34" i="27"/>
  <c r="V40" i="27" s="1"/>
  <c r="U34" i="27"/>
  <c r="U40" i="27" s="1"/>
  <c r="T34" i="27"/>
  <c r="S34" i="27"/>
  <c r="R34" i="27"/>
  <c r="R40" i="27" s="1"/>
  <c r="Q34" i="27"/>
  <c r="Q40" i="27" s="1"/>
  <c r="P34" i="27"/>
  <c r="O34" i="27"/>
  <c r="N34" i="27"/>
  <c r="N40" i="27" s="1"/>
  <c r="M34" i="27"/>
  <c r="M40" i="27" s="1"/>
  <c r="L34" i="27"/>
  <c r="K34" i="27"/>
  <c r="J34" i="27"/>
  <c r="J40" i="27" s="1"/>
  <c r="I34" i="27"/>
  <c r="I40" i="27" s="1"/>
  <c r="H34" i="27"/>
  <c r="G34" i="27"/>
  <c r="F34" i="27"/>
  <c r="F40" i="27" s="1"/>
  <c r="E34" i="27"/>
  <c r="E40" i="27" s="1"/>
  <c r="D34" i="27"/>
  <c r="C34" i="27"/>
  <c r="AA34" i="28"/>
  <c r="AA40" i="28" s="1"/>
  <c r="Z34" i="28"/>
  <c r="Y34" i="28"/>
  <c r="X34" i="28"/>
  <c r="X40" i="28" s="1"/>
  <c r="Z40" i="28" s="1"/>
  <c r="W34" i="28"/>
  <c r="V34" i="28"/>
  <c r="U34" i="28"/>
  <c r="T34" i="28"/>
  <c r="T40" i="28" s="1"/>
  <c r="S34" i="28"/>
  <c r="S40" i="28" s="1"/>
  <c r="R34" i="28"/>
  <c r="Q34" i="28"/>
  <c r="P34" i="28"/>
  <c r="P40" i="28" s="1"/>
  <c r="O34" i="28"/>
  <c r="O40" i="28" s="1"/>
  <c r="N34" i="28"/>
  <c r="M34" i="28"/>
  <c r="L34" i="28"/>
  <c r="L40" i="28" s="1"/>
  <c r="K34" i="28"/>
  <c r="K40" i="28" s="1"/>
  <c r="J34" i="28"/>
  <c r="I34" i="28"/>
  <c r="H34" i="28"/>
  <c r="H40" i="28" s="1"/>
  <c r="G34" i="28"/>
  <c r="G40" i="28" s="1"/>
  <c r="F34" i="28"/>
  <c r="E34" i="28"/>
  <c r="D34" i="28"/>
  <c r="D40" i="28" s="1"/>
  <c r="C34" i="28"/>
  <c r="C40" i="28" s="1"/>
  <c r="AA34" i="29"/>
  <c r="Y34" i="29"/>
  <c r="Y40" i="29" s="1"/>
  <c r="X34" i="29"/>
  <c r="Z34" i="29" s="1"/>
  <c r="W34" i="29"/>
  <c r="V34" i="29"/>
  <c r="V40" i="29" s="1"/>
  <c r="U34" i="29"/>
  <c r="U40" i="29" s="1"/>
  <c r="T34" i="29"/>
  <c r="S34" i="29"/>
  <c r="R34" i="29"/>
  <c r="R40" i="29" s="1"/>
  <c r="Q34" i="29"/>
  <c r="P34" i="29"/>
  <c r="O34" i="29"/>
  <c r="N34" i="29"/>
  <c r="N40" i="29" s="1"/>
  <c r="M34" i="29"/>
  <c r="M40" i="29" s="1"/>
  <c r="L34" i="29"/>
  <c r="K34" i="29"/>
  <c r="J34" i="29"/>
  <c r="J40" i="29" s="1"/>
  <c r="I34" i="29"/>
  <c r="I40" i="29" s="1"/>
  <c r="H34" i="29"/>
  <c r="G34" i="29"/>
  <c r="F34" i="29"/>
  <c r="F40" i="29" s="1"/>
  <c r="E34" i="29"/>
  <c r="E40" i="29" s="1"/>
  <c r="D34" i="29"/>
  <c r="C34" i="29"/>
  <c r="AA34" i="30"/>
  <c r="AA40" i="30" s="1"/>
  <c r="Y34" i="30"/>
  <c r="X34" i="30"/>
  <c r="W34" i="30"/>
  <c r="W40" i="30" s="1"/>
  <c r="V34" i="30"/>
  <c r="U34" i="30"/>
  <c r="T34" i="30"/>
  <c r="T40" i="30" s="1"/>
  <c r="S34" i="30"/>
  <c r="S40" i="30" s="1"/>
  <c r="R34" i="30"/>
  <c r="Q34" i="30"/>
  <c r="P34" i="30"/>
  <c r="P40" i="30" s="1"/>
  <c r="O34" i="30"/>
  <c r="O40" i="30" s="1"/>
  <c r="N34" i="30"/>
  <c r="M34" i="30"/>
  <c r="L34" i="30"/>
  <c r="L40" i="30" s="1"/>
  <c r="K34" i="30"/>
  <c r="K40" i="30" s="1"/>
  <c r="J34" i="30"/>
  <c r="I34" i="30"/>
  <c r="H34" i="30"/>
  <c r="H40" i="30" s="1"/>
  <c r="G34" i="30"/>
  <c r="G40" i="30" s="1"/>
  <c r="F34" i="30"/>
  <c r="E34" i="30"/>
  <c r="D34" i="30"/>
  <c r="D40" i="30" s="1"/>
  <c r="C34" i="30"/>
  <c r="C40" i="30" s="1"/>
  <c r="AA34" i="31"/>
  <c r="Y34" i="31"/>
  <c r="Y40" i="31" s="1"/>
  <c r="X34" i="31"/>
  <c r="Z34" i="31" s="1"/>
  <c r="W34" i="31"/>
  <c r="V34" i="31"/>
  <c r="V40" i="31" s="1"/>
  <c r="U34" i="31"/>
  <c r="U40" i="31" s="1"/>
  <c r="T34" i="31"/>
  <c r="S34" i="31"/>
  <c r="R34" i="31"/>
  <c r="R40" i="31" s="1"/>
  <c r="Q34" i="31"/>
  <c r="Q40" i="31" s="1"/>
  <c r="P34" i="31"/>
  <c r="O34" i="31"/>
  <c r="N34" i="31"/>
  <c r="N40" i="31" s="1"/>
  <c r="M34" i="31"/>
  <c r="L34" i="31"/>
  <c r="K34" i="31"/>
  <c r="J34" i="31"/>
  <c r="J40" i="31" s="1"/>
  <c r="I34" i="31"/>
  <c r="I40" i="31" s="1"/>
  <c r="H34" i="31"/>
  <c r="G34" i="31"/>
  <c r="F34" i="31"/>
  <c r="F40" i="31" s="1"/>
  <c r="E34" i="31"/>
  <c r="E40" i="31" s="1"/>
  <c r="D34" i="31"/>
  <c r="C34" i="31"/>
  <c r="AA34" i="32"/>
  <c r="Z34" i="32"/>
  <c r="Y34" i="32"/>
  <c r="X34" i="32"/>
  <c r="X40" i="32" s="1"/>
  <c r="Z40" i="32" s="1"/>
  <c r="W34" i="32"/>
  <c r="V34" i="32"/>
  <c r="U34" i="32"/>
  <c r="T34" i="32"/>
  <c r="T40" i="32" s="1"/>
  <c r="S34" i="32"/>
  <c r="S40" i="32" s="1"/>
  <c r="R34" i="32"/>
  <c r="Q34" i="32"/>
  <c r="P34" i="32"/>
  <c r="P40" i="32" s="1"/>
  <c r="O34" i="32"/>
  <c r="N34" i="32"/>
  <c r="M34" i="32"/>
  <c r="L34" i="32"/>
  <c r="L40" i="32" s="1"/>
  <c r="K34" i="32"/>
  <c r="J34" i="32"/>
  <c r="I34" i="32"/>
  <c r="H34" i="32"/>
  <c r="H40" i="32" s="1"/>
  <c r="G34" i="32"/>
  <c r="F34" i="32"/>
  <c r="E34" i="32"/>
  <c r="D34" i="32"/>
  <c r="D40" i="32" s="1"/>
  <c r="C34" i="32"/>
  <c r="AA34" i="33"/>
  <c r="Y34" i="33"/>
  <c r="X34" i="33"/>
  <c r="Z34" i="33" s="1"/>
  <c r="W34" i="33"/>
  <c r="V34" i="33"/>
  <c r="V40" i="33" s="1"/>
  <c r="U34" i="33"/>
  <c r="T34" i="33"/>
  <c r="S34" i="33"/>
  <c r="R34" i="33"/>
  <c r="R40" i="33" s="1"/>
  <c r="Q34" i="33"/>
  <c r="P34" i="33"/>
  <c r="O34" i="33"/>
  <c r="N34" i="33"/>
  <c r="N40" i="33" s="1"/>
  <c r="M34" i="33"/>
  <c r="L34" i="33"/>
  <c r="K34" i="33"/>
  <c r="J34" i="33"/>
  <c r="I34" i="33"/>
  <c r="H34" i="33"/>
  <c r="G34" i="33"/>
  <c r="F34" i="33"/>
  <c r="F40" i="33" s="1"/>
  <c r="E34" i="33"/>
  <c r="D34" i="33"/>
  <c r="C34" i="33"/>
  <c r="AA34" i="34"/>
  <c r="Y34" i="34"/>
  <c r="X34" i="34"/>
  <c r="W34" i="34"/>
  <c r="V34" i="34"/>
  <c r="U34" i="34"/>
  <c r="T34" i="34"/>
  <c r="T40" i="34" s="1"/>
  <c r="S34" i="34"/>
  <c r="R34" i="34"/>
  <c r="Q34" i="34"/>
  <c r="P34" i="34"/>
  <c r="P40" i="34" s="1"/>
  <c r="O34" i="34"/>
  <c r="N34" i="34"/>
  <c r="M34" i="34"/>
  <c r="L34" i="34"/>
  <c r="L40" i="34" s="1"/>
  <c r="K34" i="34"/>
  <c r="J34" i="34"/>
  <c r="I34" i="34"/>
  <c r="H34" i="34"/>
  <c r="H40" i="34" s="1"/>
  <c r="G34" i="34"/>
  <c r="F34" i="34"/>
  <c r="E34" i="34"/>
  <c r="D34" i="34"/>
  <c r="D40" i="34" s="1"/>
  <c r="C34" i="34"/>
  <c r="AA34" i="35"/>
  <c r="Z34" i="35"/>
  <c r="Y34" i="35"/>
  <c r="X34" i="35"/>
  <c r="W34" i="35"/>
  <c r="V34" i="35"/>
  <c r="V40" i="35" s="1"/>
  <c r="U34" i="35"/>
  <c r="T34" i="35"/>
  <c r="S34" i="35"/>
  <c r="R34" i="35"/>
  <c r="Q34" i="35"/>
  <c r="P34" i="35"/>
  <c r="O34" i="35"/>
  <c r="N34" i="35"/>
  <c r="N40" i="35" s="1"/>
  <c r="M34" i="35"/>
  <c r="L34" i="35"/>
  <c r="L40" i="35" s="1"/>
  <c r="K34" i="35"/>
  <c r="J34" i="35"/>
  <c r="J40" i="35" s="1"/>
  <c r="I34" i="35"/>
  <c r="H34" i="35"/>
  <c r="H40" i="35" s="1"/>
  <c r="G34" i="35"/>
  <c r="F34" i="35"/>
  <c r="F40" i="35" s="1"/>
  <c r="E34" i="35"/>
  <c r="D34" i="35"/>
  <c r="D40" i="35" s="1"/>
  <c r="C34" i="35"/>
  <c r="AA34" i="36"/>
  <c r="Y34" i="36"/>
  <c r="X34" i="36"/>
  <c r="Z34" i="36" s="1"/>
  <c r="W34" i="36"/>
  <c r="V34" i="36"/>
  <c r="V40" i="36" s="1"/>
  <c r="U34" i="36"/>
  <c r="T34" i="36"/>
  <c r="T40" i="36" s="1"/>
  <c r="S34" i="36"/>
  <c r="R34" i="36"/>
  <c r="R40" i="36" s="1"/>
  <c r="Q34" i="36"/>
  <c r="P34" i="36"/>
  <c r="O34" i="36"/>
  <c r="N34" i="36"/>
  <c r="N40" i="36" s="1"/>
  <c r="M34" i="36"/>
  <c r="L34" i="36"/>
  <c r="L40" i="36" s="1"/>
  <c r="K34" i="36"/>
  <c r="J34" i="36"/>
  <c r="J40" i="36" s="1"/>
  <c r="I34" i="36"/>
  <c r="H34" i="36"/>
  <c r="H40" i="36" s="1"/>
  <c r="G34" i="36"/>
  <c r="F34" i="36"/>
  <c r="F40" i="36" s="1"/>
  <c r="E34" i="36"/>
  <c r="D34" i="36"/>
  <c r="D40" i="36" s="1"/>
  <c r="C34" i="36"/>
  <c r="AA34" i="37"/>
  <c r="Y34" i="37"/>
  <c r="X34" i="37"/>
  <c r="Z34" i="37" s="1"/>
  <c r="W34" i="37"/>
  <c r="V34" i="37"/>
  <c r="V40" i="37" s="1"/>
  <c r="U34" i="37"/>
  <c r="T34" i="37"/>
  <c r="S34" i="37"/>
  <c r="R34" i="37"/>
  <c r="R40" i="37" s="1"/>
  <c r="Q34" i="37"/>
  <c r="P34" i="37"/>
  <c r="O34" i="37"/>
  <c r="N34" i="37"/>
  <c r="N40" i="37" s="1"/>
  <c r="M34" i="37"/>
  <c r="L34" i="37"/>
  <c r="K34" i="37"/>
  <c r="J34" i="37"/>
  <c r="J40" i="37" s="1"/>
  <c r="I34" i="37"/>
  <c r="H34" i="37"/>
  <c r="H40" i="37" s="1"/>
  <c r="G34" i="37"/>
  <c r="F34" i="37"/>
  <c r="E34" i="37"/>
  <c r="D34" i="37"/>
  <c r="D40" i="37" s="1"/>
  <c r="C34" i="37"/>
  <c r="AA34" i="38"/>
  <c r="Y34" i="38"/>
  <c r="X34" i="38"/>
  <c r="Z34" i="38" s="1"/>
  <c r="W34" i="38"/>
  <c r="V34" i="38"/>
  <c r="V40" i="38" s="1"/>
  <c r="U34" i="38"/>
  <c r="T34" i="38"/>
  <c r="S34" i="38"/>
  <c r="R34" i="38"/>
  <c r="R40" i="38" s="1"/>
  <c r="Q34" i="38"/>
  <c r="P34" i="38"/>
  <c r="P40" i="38" s="1"/>
  <c r="O34" i="38"/>
  <c r="N34" i="38"/>
  <c r="N40" i="38" s="1"/>
  <c r="M34" i="38"/>
  <c r="L34" i="38"/>
  <c r="K34" i="38"/>
  <c r="J34" i="38"/>
  <c r="J40" i="38" s="1"/>
  <c r="I34" i="38"/>
  <c r="H34" i="38"/>
  <c r="H40" i="38" s="1"/>
  <c r="G34" i="38"/>
  <c r="F34" i="38"/>
  <c r="F40" i="38" s="1"/>
  <c r="E34" i="38"/>
  <c r="D34" i="38"/>
  <c r="C34" i="38"/>
  <c r="AA34" i="39"/>
  <c r="Y34" i="39"/>
  <c r="X34" i="39"/>
  <c r="W34" i="39"/>
  <c r="V34" i="39"/>
  <c r="V40" i="39" s="1"/>
  <c r="U34" i="39"/>
  <c r="T34" i="39"/>
  <c r="T40" i="39" s="1"/>
  <c r="S34" i="39"/>
  <c r="R34" i="39"/>
  <c r="R40" i="39" s="1"/>
  <c r="Q34" i="39"/>
  <c r="P34" i="39"/>
  <c r="P40" i="39" s="1"/>
  <c r="O34" i="39"/>
  <c r="N34" i="39"/>
  <c r="N40" i="39" s="1"/>
  <c r="M34" i="39"/>
  <c r="L34" i="39"/>
  <c r="L40" i="39" s="1"/>
  <c r="K34" i="39"/>
  <c r="J34" i="39"/>
  <c r="J40" i="39" s="1"/>
  <c r="I34" i="39"/>
  <c r="H34" i="39"/>
  <c r="H40" i="39" s="1"/>
  <c r="G34" i="39"/>
  <c r="F34" i="39"/>
  <c r="F40" i="39" s="1"/>
  <c r="E34" i="39"/>
  <c r="D34" i="39"/>
  <c r="D40" i="39" s="1"/>
  <c r="C34" i="39"/>
  <c r="AA34" i="40"/>
  <c r="Y34" i="40"/>
  <c r="X34" i="40"/>
  <c r="X40" i="40" s="1"/>
  <c r="W34" i="40"/>
  <c r="V34" i="40"/>
  <c r="U34" i="40"/>
  <c r="T34" i="40"/>
  <c r="T40" i="40" s="1"/>
  <c r="S34" i="40"/>
  <c r="R34" i="40"/>
  <c r="Q34" i="40"/>
  <c r="P34" i="40"/>
  <c r="P40" i="40" s="1"/>
  <c r="O34" i="40"/>
  <c r="N34" i="40"/>
  <c r="M34" i="40"/>
  <c r="L34" i="40"/>
  <c r="L40" i="40" s="1"/>
  <c r="K34" i="40"/>
  <c r="J34" i="40"/>
  <c r="I34" i="40"/>
  <c r="H34" i="40"/>
  <c r="H40" i="40" s="1"/>
  <c r="G34" i="40"/>
  <c r="F34" i="40"/>
  <c r="E34" i="40"/>
  <c r="D34" i="40"/>
  <c r="D40" i="40" s="1"/>
  <c r="C34" i="40"/>
  <c r="AA34" i="1"/>
  <c r="Y34" i="1"/>
  <c r="X34" i="1"/>
  <c r="Z34" i="1" s="1"/>
  <c r="W34" i="1"/>
  <c r="V34" i="1"/>
  <c r="U34" i="1"/>
  <c r="T34" i="1"/>
  <c r="S34" i="1"/>
  <c r="R34" i="1"/>
  <c r="R40" i="1" s="1"/>
  <c r="Q34" i="1"/>
  <c r="P34" i="1"/>
  <c r="O34" i="1"/>
  <c r="N34" i="1"/>
  <c r="N40" i="1" s="1"/>
  <c r="M34" i="1"/>
  <c r="L34" i="1"/>
  <c r="K34" i="1"/>
  <c r="J34" i="1"/>
  <c r="J40" i="1" s="1"/>
  <c r="I34" i="1"/>
  <c r="H34" i="1"/>
  <c r="G34" i="1"/>
  <c r="F34" i="1"/>
  <c r="E34" i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M25" i="3"/>
  <c r="M42" i="3" s="1"/>
  <c r="AA24" i="3"/>
  <c r="Y24" i="3"/>
  <c r="X24" i="3"/>
  <c r="Z24" i="3" s="1"/>
  <c r="W24" i="3"/>
  <c r="V24" i="3"/>
  <c r="U24" i="3"/>
  <c r="T24" i="3"/>
  <c r="T25" i="3" s="1"/>
  <c r="S24" i="3"/>
  <c r="R24" i="3"/>
  <c r="Q24" i="3"/>
  <c r="P24" i="3"/>
  <c r="P25" i="3" s="1"/>
  <c r="O24" i="3"/>
  <c r="N24" i="3"/>
  <c r="M24" i="3"/>
  <c r="L24" i="3"/>
  <c r="L25" i="3" s="1"/>
  <c r="K24" i="3"/>
  <c r="J24" i="3"/>
  <c r="I24" i="3"/>
  <c r="H24" i="3"/>
  <c r="H25" i="3" s="1"/>
  <c r="G24" i="3"/>
  <c r="F24" i="3"/>
  <c r="E24" i="3"/>
  <c r="D24" i="3"/>
  <c r="D25" i="3" s="1"/>
  <c r="C24" i="3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E25" i="6"/>
  <c r="E42" i="6" s="1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O25" i="9"/>
  <c r="O42" i="9" s="1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S25" i="10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M25" i="1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I25" i="12"/>
  <c r="I42" i="12" s="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Z24" i="16"/>
  <c r="Y24" i="16"/>
  <c r="X24" i="16"/>
  <c r="W24" i="16"/>
  <c r="V24" i="16"/>
  <c r="U24" i="16"/>
  <c r="T24" i="16"/>
  <c r="S24" i="16"/>
  <c r="R24" i="16"/>
  <c r="R25" i="16" s="1"/>
  <c r="R42" i="16" s="1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Y25" i="17" s="1"/>
  <c r="X24" i="17"/>
  <c r="Z24" i="17" s="1"/>
  <c r="W24" i="17"/>
  <c r="V24" i="17"/>
  <c r="U24" i="17"/>
  <c r="U25" i="17" s="1"/>
  <c r="T24" i="17"/>
  <c r="S24" i="17"/>
  <c r="R24" i="17"/>
  <c r="Q24" i="17"/>
  <c r="Q25" i="17" s="1"/>
  <c r="P24" i="17"/>
  <c r="O24" i="17"/>
  <c r="N24" i="17"/>
  <c r="M24" i="17"/>
  <c r="M25" i="17" s="1"/>
  <c r="L24" i="17"/>
  <c r="K24" i="17"/>
  <c r="J24" i="17"/>
  <c r="I24" i="17"/>
  <c r="I25" i="17" s="1"/>
  <c r="H24" i="17"/>
  <c r="G24" i="17"/>
  <c r="F24" i="17"/>
  <c r="E24" i="17"/>
  <c r="E25" i="17" s="1"/>
  <c r="D24" i="17"/>
  <c r="C24" i="17"/>
  <c r="V25" i="18"/>
  <c r="N25" i="18"/>
  <c r="F25" i="18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T25" i="20"/>
  <c r="T42" i="20" s="1"/>
  <c r="L25" i="20"/>
  <c r="L42" i="20" s="1"/>
  <c r="D25" i="20"/>
  <c r="D42" i="20" s="1"/>
  <c r="AA24" i="20"/>
  <c r="Y24" i="20"/>
  <c r="X24" i="20"/>
  <c r="W24" i="20"/>
  <c r="W25" i="20" s="1"/>
  <c r="V24" i="20"/>
  <c r="U24" i="20"/>
  <c r="T24" i="20"/>
  <c r="S24" i="20"/>
  <c r="S25" i="20" s="1"/>
  <c r="R24" i="20"/>
  <c r="Q24" i="20"/>
  <c r="P24" i="20"/>
  <c r="O24" i="20"/>
  <c r="O25" i="20" s="1"/>
  <c r="N24" i="20"/>
  <c r="M24" i="20"/>
  <c r="L24" i="20"/>
  <c r="K24" i="20"/>
  <c r="K25" i="20" s="1"/>
  <c r="J24" i="20"/>
  <c r="I24" i="20"/>
  <c r="H24" i="20"/>
  <c r="G24" i="20"/>
  <c r="G25" i="20" s="1"/>
  <c r="F24" i="20"/>
  <c r="E24" i="20"/>
  <c r="D24" i="20"/>
  <c r="C24" i="20"/>
  <c r="C25" i="20" s="1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X25" i="22"/>
  <c r="P25" i="22"/>
  <c r="P42" i="22" s="1"/>
  <c r="H25" i="22"/>
  <c r="H42" i="22" s="1"/>
  <c r="AA24" i="22"/>
  <c r="Y24" i="22"/>
  <c r="X24" i="22"/>
  <c r="W24" i="22"/>
  <c r="V24" i="22"/>
  <c r="U24" i="22"/>
  <c r="U25" i="22" s="1"/>
  <c r="T24" i="22"/>
  <c r="S24" i="22"/>
  <c r="R24" i="22"/>
  <c r="Q24" i="22"/>
  <c r="Q25" i="22" s="1"/>
  <c r="P24" i="22"/>
  <c r="O24" i="22"/>
  <c r="N24" i="22"/>
  <c r="M24" i="22"/>
  <c r="M25" i="22" s="1"/>
  <c r="L24" i="22"/>
  <c r="K24" i="22"/>
  <c r="J24" i="22"/>
  <c r="I24" i="22"/>
  <c r="I25" i="22" s="1"/>
  <c r="H24" i="22"/>
  <c r="G24" i="22"/>
  <c r="F24" i="22"/>
  <c r="E24" i="22"/>
  <c r="E25" i="22" s="1"/>
  <c r="D24" i="22"/>
  <c r="C24" i="22"/>
  <c r="V25" i="23"/>
  <c r="V42" i="23" s="1"/>
  <c r="N25" i="23"/>
  <c r="N42" i="23" s="1"/>
  <c r="F25" i="23"/>
  <c r="F42" i="23" s="1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T25" i="24" s="1"/>
  <c r="T42" i="24" s="1"/>
  <c r="S24" i="24"/>
  <c r="R24" i="24"/>
  <c r="Q24" i="24"/>
  <c r="P24" i="24"/>
  <c r="O24" i="24"/>
  <c r="N24" i="24"/>
  <c r="M24" i="24"/>
  <c r="L24" i="24"/>
  <c r="L25" i="24" s="1"/>
  <c r="L42" i="24" s="1"/>
  <c r="K24" i="24"/>
  <c r="J24" i="24"/>
  <c r="I24" i="24"/>
  <c r="H24" i="24"/>
  <c r="G24" i="24"/>
  <c r="F24" i="24"/>
  <c r="E24" i="24"/>
  <c r="D24" i="24"/>
  <c r="D25" i="24" s="1"/>
  <c r="D42" i="24" s="1"/>
  <c r="C24" i="24"/>
  <c r="V25" i="25"/>
  <c r="V42" i="25" s="1"/>
  <c r="N25" i="25"/>
  <c r="N42" i="25" s="1"/>
  <c r="F25" i="25"/>
  <c r="F42" i="25" s="1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T25" i="26"/>
  <c r="T42" i="26" s="1"/>
  <c r="L25" i="26"/>
  <c r="L42" i="26" s="1"/>
  <c r="D25" i="26"/>
  <c r="D42" i="26" s="1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W25" i="27" s="1"/>
  <c r="V24" i="27"/>
  <c r="U24" i="27"/>
  <c r="T24" i="27"/>
  <c r="S24" i="27"/>
  <c r="S25" i="27" s="1"/>
  <c r="R24" i="27"/>
  <c r="Q24" i="27"/>
  <c r="P24" i="27"/>
  <c r="O24" i="27"/>
  <c r="O25" i="27" s="1"/>
  <c r="N24" i="27"/>
  <c r="M24" i="27"/>
  <c r="L24" i="27"/>
  <c r="K24" i="27"/>
  <c r="K25" i="27" s="1"/>
  <c r="J24" i="27"/>
  <c r="I24" i="27"/>
  <c r="H24" i="27"/>
  <c r="G24" i="27"/>
  <c r="G25" i="27" s="1"/>
  <c r="F24" i="27"/>
  <c r="E24" i="27"/>
  <c r="D24" i="27"/>
  <c r="C24" i="27"/>
  <c r="C25" i="27" s="1"/>
  <c r="Q25" i="28"/>
  <c r="Q42" i="28" s="1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R25" i="29"/>
  <c r="R42" i="29" s="1"/>
  <c r="J25" i="29"/>
  <c r="J42" i="29" s="1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Z24" i="30" s="1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Y25" i="31"/>
  <c r="Y42" i="31" s="1"/>
  <c r="Q25" i="31"/>
  <c r="Q42" i="31" s="1"/>
  <c r="I25" i="31"/>
  <c r="I42" i="31" s="1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S25" i="32"/>
  <c r="S42" i="32" s="1"/>
  <c r="K25" i="32"/>
  <c r="C25" i="32"/>
  <c r="AA24" i="32"/>
  <c r="Y24" i="32"/>
  <c r="X24" i="32"/>
  <c r="X25" i="32" s="1"/>
  <c r="W24" i="32"/>
  <c r="V24" i="32"/>
  <c r="U24" i="32"/>
  <c r="T24" i="32"/>
  <c r="T25" i="32" s="1"/>
  <c r="T42" i="32" s="1"/>
  <c r="S24" i="32"/>
  <c r="R24" i="32"/>
  <c r="Q24" i="32"/>
  <c r="P24" i="32"/>
  <c r="P25" i="32" s="1"/>
  <c r="P42" i="32" s="1"/>
  <c r="O24" i="32"/>
  <c r="N24" i="32"/>
  <c r="M24" i="32"/>
  <c r="L24" i="32"/>
  <c r="L25" i="32" s="1"/>
  <c r="L42" i="32" s="1"/>
  <c r="K24" i="32"/>
  <c r="J24" i="32"/>
  <c r="I24" i="32"/>
  <c r="H24" i="32"/>
  <c r="H25" i="32" s="1"/>
  <c r="H42" i="32" s="1"/>
  <c r="G24" i="32"/>
  <c r="F24" i="32"/>
  <c r="E24" i="32"/>
  <c r="D24" i="32"/>
  <c r="D25" i="32" s="1"/>
  <c r="D42" i="32" s="1"/>
  <c r="C24" i="32"/>
  <c r="W25" i="33"/>
  <c r="O25" i="33"/>
  <c r="G25" i="33"/>
  <c r="AA24" i="33"/>
  <c r="Y24" i="33"/>
  <c r="X24" i="33"/>
  <c r="Z24" i="33" s="1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Y25" i="34"/>
  <c r="Q25" i="34"/>
  <c r="I25" i="34"/>
  <c r="AA24" i="34"/>
  <c r="Z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U25" i="35"/>
  <c r="M25" i="35"/>
  <c r="E25" i="35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W25" i="36"/>
  <c r="G25" i="36"/>
  <c r="AA24" i="36"/>
  <c r="Y24" i="36"/>
  <c r="X24" i="36"/>
  <c r="Z24" i="36" s="1"/>
  <c r="W24" i="36"/>
  <c r="V24" i="36"/>
  <c r="U24" i="36"/>
  <c r="U25" i="36" s="1"/>
  <c r="T24" i="36"/>
  <c r="S24" i="36"/>
  <c r="R24" i="36"/>
  <c r="Q24" i="36"/>
  <c r="Q25" i="36" s="1"/>
  <c r="P24" i="36"/>
  <c r="O24" i="36"/>
  <c r="N24" i="36"/>
  <c r="M24" i="36"/>
  <c r="M25" i="36" s="1"/>
  <c r="L24" i="36"/>
  <c r="K24" i="36"/>
  <c r="J24" i="36"/>
  <c r="I24" i="36"/>
  <c r="I25" i="36" s="1"/>
  <c r="H24" i="36"/>
  <c r="G24" i="36"/>
  <c r="F24" i="36"/>
  <c r="E24" i="36"/>
  <c r="E25" i="36" s="1"/>
  <c r="D24" i="36"/>
  <c r="C24" i="36"/>
  <c r="U25" i="37"/>
  <c r="E25" i="37"/>
  <c r="AA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W24" i="38"/>
  <c r="V24" i="38"/>
  <c r="U24" i="38"/>
  <c r="T24" i="38"/>
  <c r="S24" i="38"/>
  <c r="S25" i="38" s="1"/>
  <c r="S42" i="38" s="1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C25" i="38" s="1"/>
  <c r="C42" i="38" s="1"/>
  <c r="M25" i="39"/>
  <c r="AA24" i="39"/>
  <c r="Z24" i="39"/>
  <c r="Y24" i="39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O25" i="40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1"/>
  <c r="Y24" i="1"/>
  <c r="Y25" i="1" s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I25" i="1" s="1"/>
  <c r="H24" i="1"/>
  <c r="G24" i="1"/>
  <c r="F24" i="1"/>
  <c r="E24" i="1"/>
  <c r="D24" i="1"/>
  <c r="C24" i="1"/>
  <c r="AA12" i="2"/>
  <c r="Z12" i="2"/>
  <c r="Y12" i="2"/>
  <c r="Y25" i="2" s="1"/>
  <c r="X12" i="2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AA25" i="3" s="1"/>
  <c r="AA42" i="3" s="1"/>
  <c r="Z12" i="3"/>
  <c r="Y12" i="3"/>
  <c r="Y25" i="3" s="1"/>
  <c r="Y42" i="3" s="1"/>
  <c r="X12" i="3"/>
  <c r="W12" i="3"/>
  <c r="W25" i="3" s="1"/>
  <c r="W42" i="3" s="1"/>
  <c r="V12" i="3"/>
  <c r="U12" i="3"/>
  <c r="U25" i="3" s="1"/>
  <c r="U42" i="3" s="1"/>
  <c r="T12" i="3"/>
  <c r="S12" i="3"/>
  <c r="S25" i="3" s="1"/>
  <c r="S42" i="3" s="1"/>
  <c r="R12" i="3"/>
  <c r="Q12" i="3"/>
  <c r="Q25" i="3" s="1"/>
  <c r="Q42" i="3" s="1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I25" i="3" s="1"/>
  <c r="I42" i="3" s="1"/>
  <c r="H12" i="3"/>
  <c r="G12" i="3"/>
  <c r="G25" i="3" s="1"/>
  <c r="G42" i="3" s="1"/>
  <c r="F12" i="3"/>
  <c r="E12" i="3"/>
  <c r="E25" i="3" s="1"/>
  <c r="E42" i="3" s="1"/>
  <c r="D12" i="3"/>
  <c r="C12" i="3"/>
  <c r="C25" i="3" s="1"/>
  <c r="C42" i="3" s="1"/>
  <c r="AA12" i="4"/>
  <c r="AA25" i="4" s="1"/>
  <c r="AA42" i="4" s="1"/>
  <c r="Y12" i="4"/>
  <c r="Y25" i="4" s="1"/>
  <c r="Y42" i="4" s="1"/>
  <c r="X12" i="4"/>
  <c r="W12" i="4"/>
  <c r="W25" i="4" s="1"/>
  <c r="V12" i="4"/>
  <c r="U12" i="4"/>
  <c r="U25" i="4" s="1"/>
  <c r="U42" i="4" s="1"/>
  <c r="T12" i="4"/>
  <c r="S12" i="4"/>
  <c r="S25" i="4" s="1"/>
  <c r="S42" i="4" s="1"/>
  <c r="R12" i="4"/>
  <c r="Q12" i="4"/>
  <c r="Q25" i="4" s="1"/>
  <c r="Q42" i="4" s="1"/>
  <c r="P12" i="4"/>
  <c r="O12" i="4"/>
  <c r="O25" i="4" s="1"/>
  <c r="N12" i="4"/>
  <c r="M12" i="4"/>
  <c r="M25" i="4" s="1"/>
  <c r="M42" i="4" s="1"/>
  <c r="L12" i="4"/>
  <c r="K12" i="4"/>
  <c r="K25" i="4" s="1"/>
  <c r="K42" i="4" s="1"/>
  <c r="J12" i="4"/>
  <c r="I12" i="4"/>
  <c r="I25" i="4" s="1"/>
  <c r="I42" i="4" s="1"/>
  <c r="H12" i="4"/>
  <c r="G12" i="4"/>
  <c r="G25" i="4" s="1"/>
  <c r="F12" i="4"/>
  <c r="E12" i="4"/>
  <c r="E25" i="4" s="1"/>
  <c r="E42" i="4" s="1"/>
  <c r="D12" i="4"/>
  <c r="C12" i="4"/>
  <c r="C25" i="4" s="1"/>
  <c r="C42" i="4" s="1"/>
  <c r="AA12" i="5"/>
  <c r="AA25" i="5" s="1"/>
  <c r="AA42" i="5" s="1"/>
  <c r="Y12" i="5"/>
  <c r="Y25" i="5" s="1"/>
  <c r="X12" i="5"/>
  <c r="W12" i="5"/>
  <c r="W25" i="5" s="1"/>
  <c r="W42" i="5" s="1"/>
  <c r="V12" i="5"/>
  <c r="U12" i="5"/>
  <c r="U25" i="5" s="1"/>
  <c r="T12" i="5"/>
  <c r="S12" i="5"/>
  <c r="S25" i="5" s="1"/>
  <c r="S42" i="5" s="1"/>
  <c r="R12" i="5"/>
  <c r="Q12" i="5"/>
  <c r="Q25" i="5" s="1"/>
  <c r="P12" i="5"/>
  <c r="O12" i="5"/>
  <c r="O25" i="5" s="1"/>
  <c r="O42" i="5" s="1"/>
  <c r="N12" i="5"/>
  <c r="M12" i="5"/>
  <c r="M25" i="5" s="1"/>
  <c r="L12" i="5"/>
  <c r="K12" i="5"/>
  <c r="K25" i="5" s="1"/>
  <c r="K42" i="5" s="1"/>
  <c r="J12" i="5"/>
  <c r="I12" i="5"/>
  <c r="I25" i="5" s="1"/>
  <c r="H12" i="5"/>
  <c r="G12" i="5"/>
  <c r="G25" i="5" s="1"/>
  <c r="G42" i="5" s="1"/>
  <c r="F12" i="5"/>
  <c r="E12" i="5"/>
  <c r="E25" i="5" s="1"/>
  <c r="D12" i="5"/>
  <c r="C12" i="5"/>
  <c r="C25" i="5" s="1"/>
  <c r="C42" i="5" s="1"/>
  <c r="AA12" i="6"/>
  <c r="AA25" i="6" s="1"/>
  <c r="Y12" i="6"/>
  <c r="Y25" i="6" s="1"/>
  <c r="X12" i="6"/>
  <c r="Z12" i="6" s="1"/>
  <c r="W12" i="6"/>
  <c r="W25" i="6" s="1"/>
  <c r="V12" i="6"/>
  <c r="U12" i="6"/>
  <c r="U25" i="6" s="1"/>
  <c r="U42" i="6" s="1"/>
  <c r="T12" i="6"/>
  <c r="S12" i="6"/>
  <c r="S25" i="6" s="1"/>
  <c r="R12" i="6"/>
  <c r="Q12" i="6"/>
  <c r="Q25" i="6" s="1"/>
  <c r="Q42" i="6" s="1"/>
  <c r="P12" i="6"/>
  <c r="O12" i="6"/>
  <c r="O25" i="6" s="1"/>
  <c r="N12" i="6"/>
  <c r="M12" i="6"/>
  <c r="M25" i="6" s="1"/>
  <c r="M42" i="6" s="1"/>
  <c r="L12" i="6"/>
  <c r="K12" i="6"/>
  <c r="K25" i="6" s="1"/>
  <c r="J12" i="6"/>
  <c r="I12" i="6"/>
  <c r="I25" i="6" s="1"/>
  <c r="I42" i="6" s="1"/>
  <c r="H12" i="6"/>
  <c r="G12" i="6"/>
  <c r="G25" i="6" s="1"/>
  <c r="F12" i="6"/>
  <c r="E12" i="6"/>
  <c r="D12" i="6"/>
  <c r="C12" i="6"/>
  <c r="C25" i="6" s="1"/>
  <c r="AA12" i="7"/>
  <c r="Y12" i="7"/>
  <c r="Y25" i="7" s="1"/>
  <c r="X12" i="7"/>
  <c r="Z12" i="7" s="1"/>
  <c r="W12" i="7"/>
  <c r="W25" i="7" s="1"/>
  <c r="W42" i="7" s="1"/>
  <c r="V12" i="7"/>
  <c r="U12" i="7"/>
  <c r="U25" i="7" s="1"/>
  <c r="T12" i="7"/>
  <c r="S12" i="7"/>
  <c r="S25" i="7" s="1"/>
  <c r="S42" i="7" s="1"/>
  <c r="R12" i="7"/>
  <c r="Q12" i="7"/>
  <c r="Q25" i="7" s="1"/>
  <c r="P12" i="7"/>
  <c r="O12" i="7"/>
  <c r="O25" i="7" s="1"/>
  <c r="O42" i="7" s="1"/>
  <c r="N12" i="7"/>
  <c r="M12" i="7"/>
  <c r="M25" i="7" s="1"/>
  <c r="L12" i="7"/>
  <c r="K12" i="7"/>
  <c r="K25" i="7" s="1"/>
  <c r="K42" i="7" s="1"/>
  <c r="J12" i="7"/>
  <c r="I12" i="7"/>
  <c r="I25" i="7" s="1"/>
  <c r="H12" i="7"/>
  <c r="G12" i="7"/>
  <c r="G25" i="7" s="1"/>
  <c r="G42" i="7" s="1"/>
  <c r="F12" i="7"/>
  <c r="E12" i="7"/>
  <c r="E25" i="7" s="1"/>
  <c r="D12" i="7"/>
  <c r="C12" i="7"/>
  <c r="C25" i="7" s="1"/>
  <c r="C42" i="7" s="1"/>
  <c r="AA12" i="8"/>
  <c r="AA25" i="8" s="1"/>
  <c r="Y12" i="8"/>
  <c r="Y25" i="8" s="1"/>
  <c r="Y42" i="8" s="1"/>
  <c r="X12" i="8"/>
  <c r="W12" i="8"/>
  <c r="W25" i="8" s="1"/>
  <c r="V12" i="8"/>
  <c r="U12" i="8"/>
  <c r="U25" i="8" s="1"/>
  <c r="U42" i="8" s="1"/>
  <c r="T12" i="8"/>
  <c r="S12" i="8"/>
  <c r="S25" i="8" s="1"/>
  <c r="R12" i="8"/>
  <c r="Q12" i="8"/>
  <c r="Q25" i="8" s="1"/>
  <c r="Q42" i="8" s="1"/>
  <c r="P12" i="8"/>
  <c r="O12" i="8"/>
  <c r="O25" i="8" s="1"/>
  <c r="N12" i="8"/>
  <c r="M12" i="8"/>
  <c r="M25" i="8" s="1"/>
  <c r="M42" i="8" s="1"/>
  <c r="L12" i="8"/>
  <c r="K12" i="8"/>
  <c r="K25" i="8" s="1"/>
  <c r="J12" i="8"/>
  <c r="I12" i="8"/>
  <c r="I25" i="8" s="1"/>
  <c r="I42" i="8" s="1"/>
  <c r="H12" i="8"/>
  <c r="G12" i="8"/>
  <c r="G25" i="8" s="1"/>
  <c r="F12" i="8"/>
  <c r="E12" i="8"/>
  <c r="E25" i="8" s="1"/>
  <c r="E42" i="8" s="1"/>
  <c r="D12" i="8"/>
  <c r="C12" i="8"/>
  <c r="C25" i="8" s="1"/>
  <c r="AA12" i="9"/>
  <c r="AA25" i="9" s="1"/>
  <c r="AA42" i="9" s="1"/>
  <c r="Y12" i="9"/>
  <c r="Y25" i="9" s="1"/>
  <c r="X12" i="9"/>
  <c r="Z12" i="9" s="1"/>
  <c r="W12" i="9"/>
  <c r="W25" i="9" s="1"/>
  <c r="W42" i="9" s="1"/>
  <c r="V12" i="9"/>
  <c r="U12" i="9"/>
  <c r="U25" i="9" s="1"/>
  <c r="T12" i="9"/>
  <c r="S12" i="9"/>
  <c r="S25" i="9" s="1"/>
  <c r="S42" i="9" s="1"/>
  <c r="R12" i="9"/>
  <c r="Q12" i="9"/>
  <c r="Q25" i="9" s="1"/>
  <c r="P12" i="9"/>
  <c r="O12" i="9"/>
  <c r="N12" i="9"/>
  <c r="M12" i="9"/>
  <c r="M25" i="9" s="1"/>
  <c r="L12" i="9"/>
  <c r="K12" i="9"/>
  <c r="K25" i="9" s="1"/>
  <c r="K42" i="9" s="1"/>
  <c r="J12" i="9"/>
  <c r="I12" i="9"/>
  <c r="I25" i="9" s="1"/>
  <c r="H12" i="9"/>
  <c r="G12" i="9"/>
  <c r="G25" i="9" s="1"/>
  <c r="G42" i="9" s="1"/>
  <c r="F12" i="9"/>
  <c r="E12" i="9"/>
  <c r="E25" i="9" s="1"/>
  <c r="D12" i="9"/>
  <c r="C12" i="9"/>
  <c r="C25" i="9" s="1"/>
  <c r="C42" i="9" s="1"/>
  <c r="AA12" i="10"/>
  <c r="AA25" i="10" s="1"/>
  <c r="Z12" i="10"/>
  <c r="Y12" i="10"/>
  <c r="Y25" i="10" s="1"/>
  <c r="X12" i="10"/>
  <c r="W12" i="10"/>
  <c r="W25" i="10" s="1"/>
  <c r="V12" i="10"/>
  <c r="U12" i="10"/>
  <c r="U25" i="10" s="1"/>
  <c r="T12" i="10"/>
  <c r="S12" i="10"/>
  <c r="R12" i="10"/>
  <c r="Q12" i="10"/>
  <c r="Q25" i="10" s="1"/>
  <c r="P12" i="10"/>
  <c r="O12" i="10"/>
  <c r="O25" i="10" s="1"/>
  <c r="N12" i="10"/>
  <c r="M12" i="10"/>
  <c r="M25" i="10" s="1"/>
  <c r="L12" i="10"/>
  <c r="K12" i="10"/>
  <c r="K25" i="10" s="1"/>
  <c r="J12" i="10"/>
  <c r="I12" i="10"/>
  <c r="I25" i="10" s="1"/>
  <c r="H12" i="10"/>
  <c r="G12" i="10"/>
  <c r="G25" i="10" s="1"/>
  <c r="F12" i="10"/>
  <c r="E12" i="10"/>
  <c r="E25" i="10" s="1"/>
  <c r="D12" i="10"/>
  <c r="C12" i="10"/>
  <c r="C25" i="10" s="1"/>
  <c r="AA12" i="11"/>
  <c r="AA25" i="11" s="1"/>
  <c r="AA42" i="11" s="1"/>
  <c r="Z12" i="11"/>
  <c r="Y12" i="11"/>
  <c r="Y25" i="11" s="1"/>
  <c r="X12" i="11"/>
  <c r="W12" i="11"/>
  <c r="W25" i="11" s="1"/>
  <c r="W42" i="11" s="1"/>
  <c r="V12" i="11"/>
  <c r="U12" i="11"/>
  <c r="U25" i="11" s="1"/>
  <c r="T12" i="11"/>
  <c r="S12" i="11"/>
  <c r="S25" i="11" s="1"/>
  <c r="S42" i="11" s="1"/>
  <c r="R12" i="11"/>
  <c r="Q12" i="11"/>
  <c r="Q25" i="11" s="1"/>
  <c r="P12" i="11"/>
  <c r="O12" i="11"/>
  <c r="O25" i="11" s="1"/>
  <c r="O42" i="11" s="1"/>
  <c r="N12" i="11"/>
  <c r="M12" i="11"/>
  <c r="L12" i="11"/>
  <c r="K12" i="11"/>
  <c r="K25" i="11" s="1"/>
  <c r="K42" i="11" s="1"/>
  <c r="J12" i="11"/>
  <c r="I12" i="11"/>
  <c r="I25" i="11" s="1"/>
  <c r="H12" i="11"/>
  <c r="G12" i="11"/>
  <c r="G25" i="11" s="1"/>
  <c r="G42" i="11" s="1"/>
  <c r="F12" i="11"/>
  <c r="E12" i="11"/>
  <c r="E25" i="11" s="1"/>
  <c r="D12" i="11"/>
  <c r="C12" i="11"/>
  <c r="C25" i="11" s="1"/>
  <c r="C42" i="11" s="1"/>
  <c r="AA12" i="12"/>
  <c r="AA25" i="12" s="1"/>
  <c r="Y12" i="12"/>
  <c r="Y25" i="12" s="1"/>
  <c r="Y42" i="12" s="1"/>
  <c r="X12" i="12"/>
  <c r="Z12" i="12" s="1"/>
  <c r="W12" i="12"/>
  <c r="W25" i="12" s="1"/>
  <c r="V12" i="12"/>
  <c r="U12" i="12"/>
  <c r="U25" i="12" s="1"/>
  <c r="U42" i="12" s="1"/>
  <c r="T12" i="12"/>
  <c r="S12" i="12"/>
  <c r="S25" i="12" s="1"/>
  <c r="R12" i="12"/>
  <c r="Q12" i="12"/>
  <c r="Q25" i="12" s="1"/>
  <c r="Q42" i="12" s="1"/>
  <c r="P12" i="12"/>
  <c r="O12" i="12"/>
  <c r="O25" i="12" s="1"/>
  <c r="N12" i="12"/>
  <c r="M12" i="12"/>
  <c r="M25" i="12" s="1"/>
  <c r="M42" i="12" s="1"/>
  <c r="L12" i="12"/>
  <c r="K12" i="12"/>
  <c r="K25" i="12" s="1"/>
  <c r="J12" i="12"/>
  <c r="I12" i="12"/>
  <c r="H12" i="12"/>
  <c r="G12" i="12"/>
  <c r="G25" i="12" s="1"/>
  <c r="F12" i="12"/>
  <c r="E12" i="12"/>
  <c r="E25" i="12" s="1"/>
  <c r="E42" i="12" s="1"/>
  <c r="D12" i="12"/>
  <c r="C12" i="12"/>
  <c r="C25" i="12" s="1"/>
  <c r="AA12" i="13"/>
  <c r="AA25" i="13" s="1"/>
  <c r="AA42" i="13" s="1"/>
  <c r="Y12" i="13"/>
  <c r="Y25" i="13" s="1"/>
  <c r="X12" i="13"/>
  <c r="W12" i="13"/>
  <c r="W25" i="13" s="1"/>
  <c r="W42" i="13" s="1"/>
  <c r="V12" i="13"/>
  <c r="U12" i="13"/>
  <c r="U25" i="13" s="1"/>
  <c r="T12" i="13"/>
  <c r="S12" i="13"/>
  <c r="S25" i="13" s="1"/>
  <c r="S42" i="13" s="1"/>
  <c r="R12" i="13"/>
  <c r="Q12" i="13"/>
  <c r="Q25" i="13" s="1"/>
  <c r="P12" i="13"/>
  <c r="O12" i="13"/>
  <c r="O25" i="13" s="1"/>
  <c r="O42" i="13" s="1"/>
  <c r="N12" i="13"/>
  <c r="M12" i="13"/>
  <c r="M25" i="13" s="1"/>
  <c r="L12" i="13"/>
  <c r="K12" i="13"/>
  <c r="K25" i="13" s="1"/>
  <c r="K42" i="13" s="1"/>
  <c r="J12" i="13"/>
  <c r="I12" i="13"/>
  <c r="I25" i="13" s="1"/>
  <c r="H12" i="13"/>
  <c r="G12" i="13"/>
  <c r="G25" i="13" s="1"/>
  <c r="G42" i="13" s="1"/>
  <c r="F12" i="13"/>
  <c r="E12" i="13"/>
  <c r="E25" i="13" s="1"/>
  <c r="D12" i="13"/>
  <c r="C12" i="13"/>
  <c r="C25" i="13" s="1"/>
  <c r="C42" i="13" s="1"/>
  <c r="AA12" i="14"/>
  <c r="AA25" i="14" s="1"/>
  <c r="Y12" i="14"/>
  <c r="X12" i="14"/>
  <c r="W12" i="14"/>
  <c r="W25" i="14" s="1"/>
  <c r="V12" i="14"/>
  <c r="U12" i="14"/>
  <c r="U25" i="14" s="1"/>
  <c r="U42" i="14" s="1"/>
  <c r="T12" i="14"/>
  <c r="S12" i="14"/>
  <c r="S25" i="14" s="1"/>
  <c r="R12" i="14"/>
  <c r="Q12" i="14"/>
  <c r="Q25" i="14" s="1"/>
  <c r="Q42" i="14" s="1"/>
  <c r="P12" i="14"/>
  <c r="O12" i="14"/>
  <c r="O25" i="14" s="1"/>
  <c r="N12" i="14"/>
  <c r="M12" i="14"/>
  <c r="M25" i="14" s="1"/>
  <c r="M42" i="14" s="1"/>
  <c r="L12" i="14"/>
  <c r="K12" i="14"/>
  <c r="K25" i="14" s="1"/>
  <c r="J12" i="14"/>
  <c r="I12" i="14"/>
  <c r="I25" i="14" s="1"/>
  <c r="I42" i="14" s="1"/>
  <c r="H12" i="14"/>
  <c r="G12" i="14"/>
  <c r="G25" i="14" s="1"/>
  <c r="F12" i="14"/>
  <c r="E12" i="14"/>
  <c r="E25" i="14" s="1"/>
  <c r="E42" i="14" s="1"/>
  <c r="D12" i="14"/>
  <c r="C12" i="14"/>
  <c r="C25" i="14" s="1"/>
  <c r="AA12" i="15"/>
  <c r="AA25" i="15" s="1"/>
  <c r="AA42" i="15" s="1"/>
  <c r="Y12" i="15"/>
  <c r="X12" i="15"/>
  <c r="Z12" i="15" s="1"/>
  <c r="W12" i="15"/>
  <c r="W25" i="15" s="1"/>
  <c r="W42" i="15" s="1"/>
  <c r="V12" i="15"/>
  <c r="U12" i="15"/>
  <c r="T12" i="15"/>
  <c r="S12" i="15"/>
  <c r="S25" i="15" s="1"/>
  <c r="S42" i="15" s="1"/>
  <c r="R12" i="15"/>
  <c r="Q12" i="15"/>
  <c r="P12" i="15"/>
  <c r="O12" i="15"/>
  <c r="O25" i="15" s="1"/>
  <c r="O42" i="15" s="1"/>
  <c r="N12" i="15"/>
  <c r="M12" i="15"/>
  <c r="L12" i="15"/>
  <c r="K12" i="15"/>
  <c r="K25" i="15" s="1"/>
  <c r="K42" i="15" s="1"/>
  <c r="J12" i="15"/>
  <c r="I12" i="15"/>
  <c r="H12" i="15"/>
  <c r="G12" i="15"/>
  <c r="G25" i="15" s="1"/>
  <c r="G42" i="15" s="1"/>
  <c r="F12" i="15"/>
  <c r="E12" i="15"/>
  <c r="E25" i="15" s="1"/>
  <c r="D12" i="15"/>
  <c r="C12" i="15"/>
  <c r="C25" i="15" s="1"/>
  <c r="C42" i="15" s="1"/>
  <c r="AA12" i="16"/>
  <c r="Y12" i="16"/>
  <c r="X12" i="16"/>
  <c r="Z12" i="16" s="1"/>
  <c r="W12" i="16"/>
  <c r="V12" i="16"/>
  <c r="U12" i="16"/>
  <c r="T12" i="16"/>
  <c r="T25" i="16" s="1"/>
  <c r="T42" i="16" s="1"/>
  <c r="S12" i="16"/>
  <c r="R12" i="16"/>
  <c r="Q12" i="16"/>
  <c r="P12" i="16"/>
  <c r="P25" i="16" s="1"/>
  <c r="P42" i="16" s="1"/>
  <c r="O12" i="16"/>
  <c r="N12" i="16"/>
  <c r="N25" i="16" s="1"/>
  <c r="N42" i="16" s="1"/>
  <c r="M12" i="16"/>
  <c r="L12" i="16"/>
  <c r="L25" i="16" s="1"/>
  <c r="L42" i="16" s="1"/>
  <c r="K12" i="16"/>
  <c r="J12" i="16"/>
  <c r="J25" i="16" s="1"/>
  <c r="J42" i="16" s="1"/>
  <c r="I12" i="16"/>
  <c r="H12" i="16"/>
  <c r="H25" i="16" s="1"/>
  <c r="H42" i="16" s="1"/>
  <c r="G12" i="16"/>
  <c r="F12" i="16"/>
  <c r="F25" i="16" s="1"/>
  <c r="F42" i="16" s="1"/>
  <c r="E12" i="16"/>
  <c r="D12" i="16"/>
  <c r="D25" i="16" s="1"/>
  <c r="D42" i="16" s="1"/>
  <c r="C12" i="16"/>
  <c r="AA12" i="17"/>
  <c r="Y12" i="17"/>
  <c r="X12" i="17"/>
  <c r="Z12" i="17" s="1"/>
  <c r="W12" i="17"/>
  <c r="V12" i="17"/>
  <c r="V25" i="17" s="1"/>
  <c r="V42" i="17" s="1"/>
  <c r="U12" i="17"/>
  <c r="T12" i="17"/>
  <c r="T25" i="17" s="1"/>
  <c r="T42" i="17" s="1"/>
  <c r="S12" i="17"/>
  <c r="R12" i="17"/>
  <c r="R25" i="17" s="1"/>
  <c r="R42" i="17" s="1"/>
  <c r="Q12" i="17"/>
  <c r="P12" i="17"/>
  <c r="P25" i="17" s="1"/>
  <c r="P42" i="17" s="1"/>
  <c r="O12" i="17"/>
  <c r="N12" i="17"/>
  <c r="N25" i="17" s="1"/>
  <c r="N42" i="17" s="1"/>
  <c r="M12" i="17"/>
  <c r="L12" i="17"/>
  <c r="L25" i="17" s="1"/>
  <c r="L42" i="17" s="1"/>
  <c r="K12" i="17"/>
  <c r="J12" i="17"/>
  <c r="J25" i="17" s="1"/>
  <c r="J42" i="17" s="1"/>
  <c r="I12" i="17"/>
  <c r="H12" i="17"/>
  <c r="H25" i="17" s="1"/>
  <c r="H42" i="17" s="1"/>
  <c r="G12" i="17"/>
  <c r="F12" i="17"/>
  <c r="F25" i="17" s="1"/>
  <c r="F42" i="17" s="1"/>
  <c r="E12" i="17"/>
  <c r="D12" i="17"/>
  <c r="D25" i="17" s="1"/>
  <c r="D42" i="17" s="1"/>
  <c r="C12" i="17"/>
  <c r="AA12" i="18"/>
  <c r="Y12" i="18"/>
  <c r="X12" i="18"/>
  <c r="X25" i="18" s="1"/>
  <c r="W12" i="18"/>
  <c r="V12" i="18"/>
  <c r="U12" i="18"/>
  <c r="T12" i="18"/>
  <c r="T25" i="18" s="1"/>
  <c r="T42" i="18" s="1"/>
  <c r="S12" i="18"/>
  <c r="R12" i="18"/>
  <c r="R25" i="18" s="1"/>
  <c r="Q12" i="18"/>
  <c r="P12" i="18"/>
  <c r="P25" i="18" s="1"/>
  <c r="P42" i="18" s="1"/>
  <c r="O12" i="18"/>
  <c r="N12" i="18"/>
  <c r="M12" i="18"/>
  <c r="L12" i="18"/>
  <c r="L25" i="18" s="1"/>
  <c r="L42" i="18" s="1"/>
  <c r="K12" i="18"/>
  <c r="J12" i="18"/>
  <c r="J25" i="18" s="1"/>
  <c r="I12" i="18"/>
  <c r="H12" i="18"/>
  <c r="H25" i="18" s="1"/>
  <c r="H42" i="18" s="1"/>
  <c r="G12" i="18"/>
  <c r="F12" i="18"/>
  <c r="E12" i="18"/>
  <c r="D12" i="18"/>
  <c r="D25" i="18" s="1"/>
  <c r="D42" i="18" s="1"/>
  <c r="C12" i="18"/>
  <c r="AA12" i="19"/>
  <c r="Z12" i="19"/>
  <c r="Y12" i="19"/>
  <c r="X12" i="19"/>
  <c r="X25" i="19" s="1"/>
  <c r="W12" i="19"/>
  <c r="V12" i="19"/>
  <c r="V25" i="19" s="1"/>
  <c r="V42" i="19" s="1"/>
  <c r="U12" i="19"/>
  <c r="T12" i="19"/>
  <c r="T25" i="19" s="1"/>
  <c r="T42" i="19" s="1"/>
  <c r="S12" i="19"/>
  <c r="R12" i="19"/>
  <c r="R25" i="19" s="1"/>
  <c r="R42" i="19" s="1"/>
  <c r="Q12" i="19"/>
  <c r="P12" i="19"/>
  <c r="P25" i="19" s="1"/>
  <c r="P42" i="19" s="1"/>
  <c r="O12" i="19"/>
  <c r="N12" i="19"/>
  <c r="N25" i="19" s="1"/>
  <c r="N42" i="19" s="1"/>
  <c r="M12" i="19"/>
  <c r="L12" i="19"/>
  <c r="L25" i="19" s="1"/>
  <c r="L42" i="19" s="1"/>
  <c r="K12" i="19"/>
  <c r="J12" i="19"/>
  <c r="J25" i="19" s="1"/>
  <c r="J42" i="19" s="1"/>
  <c r="I12" i="19"/>
  <c r="H12" i="19"/>
  <c r="H25" i="19" s="1"/>
  <c r="H42" i="19" s="1"/>
  <c r="G12" i="19"/>
  <c r="F12" i="19"/>
  <c r="F25" i="19" s="1"/>
  <c r="F42" i="19" s="1"/>
  <c r="E12" i="19"/>
  <c r="D12" i="19"/>
  <c r="D25" i="19" s="1"/>
  <c r="D42" i="19" s="1"/>
  <c r="C12" i="19"/>
  <c r="AA12" i="20"/>
  <c r="Y12" i="20"/>
  <c r="X12" i="20"/>
  <c r="Z12" i="20" s="1"/>
  <c r="W12" i="20"/>
  <c r="V12" i="20"/>
  <c r="V25" i="20" s="1"/>
  <c r="V42" i="20" s="1"/>
  <c r="U12" i="20"/>
  <c r="T12" i="20"/>
  <c r="S12" i="20"/>
  <c r="R12" i="20"/>
  <c r="R25" i="20" s="1"/>
  <c r="R42" i="20" s="1"/>
  <c r="Q12" i="20"/>
  <c r="P12" i="20"/>
  <c r="P25" i="20" s="1"/>
  <c r="P42" i="20" s="1"/>
  <c r="O12" i="20"/>
  <c r="N12" i="20"/>
  <c r="N25" i="20" s="1"/>
  <c r="N42" i="20" s="1"/>
  <c r="M12" i="20"/>
  <c r="L12" i="20"/>
  <c r="K12" i="20"/>
  <c r="J12" i="20"/>
  <c r="J25" i="20" s="1"/>
  <c r="J42" i="20" s="1"/>
  <c r="I12" i="20"/>
  <c r="H12" i="20"/>
  <c r="H25" i="20" s="1"/>
  <c r="H42" i="20" s="1"/>
  <c r="G12" i="20"/>
  <c r="F12" i="20"/>
  <c r="F25" i="20" s="1"/>
  <c r="F42" i="20" s="1"/>
  <c r="E12" i="20"/>
  <c r="D12" i="20"/>
  <c r="C12" i="20"/>
  <c r="AA12" i="21"/>
  <c r="Y12" i="21"/>
  <c r="X12" i="21"/>
  <c r="Z12" i="21" s="1"/>
  <c r="W12" i="21"/>
  <c r="V12" i="21"/>
  <c r="V25" i="21" s="1"/>
  <c r="V42" i="21" s="1"/>
  <c r="U12" i="21"/>
  <c r="T12" i="21"/>
  <c r="T25" i="21" s="1"/>
  <c r="T42" i="21" s="1"/>
  <c r="S12" i="21"/>
  <c r="R12" i="21"/>
  <c r="R25" i="21" s="1"/>
  <c r="R42" i="21" s="1"/>
  <c r="Q12" i="21"/>
  <c r="P12" i="21"/>
  <c r="P25" i="21" s="1"/>
  <c r="P42" i="21" s="1"/>
  <c r="O12" i="21"/>
  <c r="N12" i="21"/>
  <c r="N25" i="21" s="1"/>
  <c r="N42" i="21" s="1"/>
  <c r="M12" i="21"/>
  <c r="L12" i="21"/>
  <c r="L25" i="21" s="1"/>
  <c r="L42" i="21" s="1"/>
  <c r="K12" i="21"/>
  <c r="J12" i="21"/>
  <c r="J25" i="21" s="1"/>
  <c r="J42" i="21" s="1"/>
  <c r="I12" i="21"/>
  <c r="H12" i="21"/>
  <c r="H25" i="21" s="1"/>
  <c r="H42" i="21" s="1"/>
  <c r="G12" i="21"/>
  <c r="F12" i="21"/>
  <c r="F25" i="21" s="1"/>
  <c r="F42" i="21" s="1"/>
  <c r="E12" i="21"/>
  <c r="D12" i="21"/>
  <c r="D25" i="21" s="1"/>
  <c r="D42" i="21" s="1"/>
  <c r="C12" i="21"/>
  <c r="AA12" i="22"/>
  <c r="Y12" i="22"/>
  <c r="X12" i="22"/>
  <c r="W12" i="22"/>
  <c r="V12" i="22"/>
  <c r="V25" i="22" s="1"/>
  <c r="V42" i="22" s="1"/>
  <c r="U12" i="22"/>
  <c r="T12" i="22"/>
  <c r="T25" i="22" s="1"/>
  <c r="T42" i="22" s="1"/>
  <c r="S12" i="22"/>
  <c r="R12" i="22"/>
  <c r="R25" i="22" s="1"/>
  <c r="R42" i="22" s="1"/>
  <c r="Q12" i="22"/>
  <c r="P12" i="22"/>
  <c r="O12" i="22"/>
  <c r="N12" i="22"/>
  <c r="N25" i="22" s="1"/>
  <c r="N42" i="22" s="1"/>
  <c r="M12" i="22"/>
  <c r="L12" i="22"/>
  <c r="L25" i="22" s="1"/>
  <c r="L42" i="22" s="1"/>
  <c r="K12" i="22"/>
  <c r="J12" i="22"/>
  <c r="J25" i="22" s="1"/>
  <c r="J42" i="22" s="1"/>
  <c r="I12" i="22"/>
  <c r="H12" i="22"/>
  <c r="G12" i="22"/>
  <c r="F12" i="22"/>
  <c r="F25" i="22" s="1"/>
  <c r="F42" i="22" s="1"/>
  <c r="E12" i="22"/>
  <c r="D12" i="22"/>
  <c r="D25" i="22" s="1"/>
  <c r="D42" i="22" s="1"/>
  <c r="C12" i="22"/>
  <c r="AA12" i="23"/>
  <c r="Z12" i="23"/>
  <c r="Y12" i="23"/>
  <c r="X12" i="23"/>
  <c r="X25" i="23" s="1"/>
  <c r="W12" i="23"/>
  <c r="V12" i="23"/>
  <c r="U12" i="23"/>
  <c r="T12" i="23"/>
  <c r="T25" i="23" s="1"/>
  <c r="T42" i="23" s="1"/>
  <c r="S12" i="23"/>
  <c r="R12" i="23"/>
  <c r="R25" i="23" s="1"/>
  <c r="R42" i="23" s="1"/>
  <c r="Q12" i="23"/>
  <c r="P12" i="23"/>
  <c r="P25" i="23" s="1"/>
  <c r="P42" i="23" s="1"/>
  <c r="O12" i="23"/>
  <c r="N12" i="23"/>
  <c r="M12" i="23"/>
  <c r="L12" i="23"/>
  <c r="L25" i="23" s="1"/>
  <c r="L42" i="23" s="1"/>
  <c r="K12" i="23"/>
  <c r="J12" i="23"/>
  <c r="J25" i="23" s="1"/>
  <c r="J42" i="23" s="1"/>
  <c r="I12" i="23"/>
  <c r="H12" i="23"/>
  <c r="H25" i="23" s="1"/>
  <c r="H42" i="23" s="1"/>
  <c r="G12" i="23"/>
  <c r="F12" i="23"/>
  <c r="E12" i="23"/>
  <c r="D12" i="23"/>
  <c r="D25" i="23" s="1"/>
  <c r="D42" i="23" s="1"/>
  <c r="C12" i="23"/>
  <c r="AA12" i="24"/>
  <c r="Y12" i="24"/>
  <c r="X12" i="24"/>
  <c r="Z12" i="24" s="1"/>
  <c r="W12" i="24"/>
  <c r="V12" i="24"/>
  <c r="V25" i="24" s="1"/>
  <c r="V42" i="24" s="1"/>
  <c r="U12" i="24"/>
  <c r="T12" i="24"/>
  <c r="S12" i="24"/>
  <c r="R12" i="24"/>
  <c r="R25" i="24" s="1"/>
  <c r="R42" i="24" s="1"/>
  <c r="Q12" i="24"/>
  <c r="P12" i="24"/>
  <c r="P25" i="24" s="1"/>
  <c r="P42" i="24" s="1"/>
  <c r="O12" i="24"/>
  <c r="N12" i="24"/>
  <c r="N25" i="24" s="1"/>
  <c r="N42" i="24" s="1"/>
  <c r="M12" i="24"/>
  <c r="L12" i="24"/>
  <c r="K12" i="24"/>
  <c r="J12" i="24"/>
  <c r="J25" i="24" s="1"/>
  <c r="J42" i="24" s="1"/>
  <c r="I12" i="24"/>
  <c r="H12" i="24"/>
  <c r="H25" i="24" s="1"/>
  <c r="H42" i="24" s="1"/>
  <c r="G12" i="24"/>
  <c r="F12" i="24"/>
  <c r="F25" i="24" s="1"/>
  <c r="F42" i="24" s="1"/>
  <c r="E12" i="24"/>
  <c r="D12" i="24"/>
  <c r="C12" i="24"/>
  <c r="AA12" i="25"/>
  <c r="Y12" i="25"/>
  <c r="X12" i="25"/>
  <c r="W12" i="25"/>
  <c r="V12" i="25"/>
  <c r="U12" i="25"/>
  <c r="T12" i="25"/>
  <c r="T25" i="25" s="1"/>
  <c r="T42" i="25" s="1"/>
  <c r="S12" i="25"/>
  <c r="R12" i="25"/>
  <c r="R25" i="25" s="1"/>
  <c r="R42" i="25" s="1"/>
  <c r="Q12" i="25"/>
  <c r="P12" i="25"/>
  <c r="P25" i="25" s="1"/>
  <c r="P42" i="25" s="1"/>
  <c r="O12" i="25"/>
  <c r="N12" i="25"/>
  <c r="M12" i="25"/>
  <c r="L12" i="25"/>
  <c r="L25" i="25" s="1"/>
  <c r="L42" i="25" s="1"/>
  <c r="K12" i="25"/>
  <c r="J12" i="25"/>
  <c r="J25" i="25" s="1"/>
  <c r="J42" i="25" s="1"/>
  <c r="I12" i="25"/>
  <c r="H12" i="25"/>
  <c r="H25" i="25" s="1"/>
  <c r="H42" i="25" s="1"/>
  <c r="G12" i="25"/>
  <c r="F12" i="25"/>
  <c r="E12" i="25"/>
  <c r="D12" i="25"/>
  <c r="D25" i="25" s="1"/>
  <c r="D42" i="25" s="1"/>
  <c r="C12" i="25"/>
  <c r="AA12" i="26"/>
  <c r="Y12" i="26"/>
  <c r="Z12" i="26" s="1"/>
  <c r="X12" i="26"/>
  <c r="X25" i="26" s="1"/>
  <c r="X42" i="26" s="1"/>
  <c r="W12" i="26"/>
  <c r="V12" i="26"/>
  <c r="V25" i="26" s="1"/>
  <c r="V42" i="26" s="1"/>
  <c r="U12" i="26"/>
  <c r="T12" i="26"/>
  <c r="S12" i="26"/>
  <c r="R12" i="26"/>
  <c r="R25" i="26" s="1"/>
  <c r="R42" i="26" s="1"/>
  <c r="Q12" i="26"/>
  <c r="P12" i="26"/>
  <c r="P25" i="26" s="1"/>
  <c r="P42" i="26" s="1"/>
  <c r="O12" i="26"/>
  <c r="N12" i="26"/>
  <c r="N25" i="26" s="1"/>
  <c r="N42" i="26" s="1"/>
  <c r="M12" i="26"/>
  <c r="L12" i="26"/>
  <c r="K12" i="26"/>
  <c r="J12" i="26"/>
  <c r="J25" i="26" s="1"/>
  <c r="J42" i="26" s="1"/>
  <c r="I12" i="26"/>
  <c r="H12" i="26"/>
  <c r="H25" i="26" s="1"/>
  <c r="H42" i="26" s="1"/>
  <c r="G12" i="26"/>
  <c r="F12" i="26"/>
  <c r="F25" i="26" s="1"/>
  <c r="F42" i="26" s="1"/>
  <c r="E12" i="26"/>
  <c r="D12" i="26"/>
  <c r="C12" i="26"/>
  <c r="AA12" i="27"/>
  <c r="Y12" i="27"/>
  <c r="X12" i="27"/>
  <c r="X25" i="27" s="1"/>
  <c r="W12" i="27"/>
  <c r="V12" i="27"/>
  <c r="V25" i="27" s="1"/>
  <c r="V42" i="27" s="1"/>
  <c r="U12" i="27"/>
  <c r="T12" i="27"/>
  <c r="T25" i="27" s="1"/>
  <c r="S12" i="27"/>
  <c r="R12" i="27"/>
  <c r="R25" i="27" s="1"/>
  <c r="R42" i="27" s="1"/>
  <c r="Q12" i="27"/>
  <c r="P12" i="27"/>
  <c r="P25" i="27" s="1"/>
  <c r="O12" i="27"/>
  <c r="N12" i="27"/>
  <c r="N25" i="27" s="1"/>
  <c r="N42" i="27" s="1"/>
  <c r="M12" i="27"/>
  <c r="L12" i="27"/>
  <c r="L25" i="27" s="1"/>
  <c r="K12" i="27"/>
  <c r="J12" i="27"/>
  <c r="J25" i="27" s="1"/>
  <c r="J42" i="27" s="1"/>
  <c r="I12" i="27"/>
  <c r="H12" i="27"/>
  <c r="H25" i="27" s="1"/>
  <c r="G12" i="27"/>
  <c r="F12" i="27"/>
  <c r="F25" i="27" s="1"/>
  <c r="F42" i="27" s="1"/>
  <c r="E12" i="27"/>
  <c r="D12" i="27"/>
  <c r="D25" i="27" s="1"/>
  <c r="C12" i="27"/>
  <c r="AA12" i="28"/>
  <c r="Y12" i="28"/>
  <c r="X12" i="28"/>
  <c r="Z12" i="28" s="1"/>
  <c r="W12" i="28"/>
  <c r="V12" i="28"/>
  <c r="U12" i="28"/>
  <c r="T12" i="28"/>
  <c r="T25" i="28" s="1"/>
  <c r="T42" i="28" s="1"/>
  <c r="S12" i="28"/>
  <c r="R12" i="28"/>
  <c r="Q12" i="28"/>
  <c r="P12" i="28"/>
  <c r="P25" i="28" s="1"/>
  <c r="P42" i="28" s="1"/>
  <c r="O12" i="28"/>
  <c r="N12" i="28"/>
  <c r="M12" i="28"/>
  <c r="L12" i="28"/>
  <c r="L25" i="28" s="1"/>
  <c r="L42" i="28" s="1"/>
  <c r="K12" i="28"/>
  <c r="J12" i="28"/>
  <c r="I12" i="28"/>
  <c r="H12" i="28"/>
  <c r="H25" i="28" s="1"/>
  <c r="H42" i="28" s="1"/>
  <c r="G12" i="28"/>
  <c r="F12" i="28"/>
  <c r="E12" i="28"/>
  <c r="D12" i="28"/>
  <c r="D25" i="28" s="1"/>
  <c r="D42" i="28" s="1"/>
  <c r="C12" i="28"/>
  <c r="AA12" i="29"/>
  <c r="AA25" i="29" s="1"/>
  <c r="Y12" i="29"/>
  <c r="X12" i="29"/>
  <c r="Z12" i="29" s="1"/>
  <c r="W12" i="29"/>
  <c r="V12" i="29"/>
  <c r="V25" i="29" s="1"/>
  <c r="V42" i="29" s="1"/>
  <c r="U12" i="29"/>
  <c r="T12" i="29"/>
  <c r="S12" i="29"/>
  <c r="R12" i="29"/>
  <c r="Q12" i="29"/>
  <c r="P12" i="29"/>
  <c r="P25" i="29" s="1"/>
  <c r="O12" i="29"/>
  <c r="N12" i="29"/>
  <c r="N25" i="29" s="1"/>
  <c r="N42" i="29" s="1"/>
  <c r="M12" i="29"/>
  <c r="L12" i="29"/>
  <c r="K12" i="29"/>
  <c r="K25" i="29" s="1"/>
  <c r="J12" i="29"/>
  <c r="I12" i="29"/>
  <c r="H12" i="29"/>
  <c r="G12" i="29"/>
  <c r="F12" i="29"/>
  <c r="F25" i="29" s="1"/>
  <c r="F42" i="29" s="1"/>
  <c r="E12" i="29"/>
  <c r="D12" i="29"/>
  <c r="C12" i="29"/>
  <c r="AA12" i="30"/>
  <c r="Y12" i="30"/>
  <c r="Y25" i="30" s="1"/>
  <c r="X12" i="30"/>
  <c r="Z12" i="30" s="1"/>
  <c r="W12" i="30"/>
  <c r="W25" i="30" s="1"/>
  <c r="W42" i="30" s="1"/>
  <c r="V12" i="30"/>
  <c r="U12" i="30"/>
  <c r="U25" i="30" s="1"/>
  <c r="T12" i="30"/>
  <c r="S12" i="30"/>
  <c r="S25" i="30" s="1"/>
  <c r="S42" i="30" s="1"/>
  <c r="R12" i="30"/>
  <c r="Q12" i="30"/>
  <c r="Q25" i="30" s="1"/>
  <c r="P12" i="30"/>
  <c r="O12" i="30"/>
  <c r="O25" i="30" s="1"/>
  <c r="O42" i="30" s="1"/>
  <c r="N12" i="30"/>
  <c r="M12" i="30"/>
  <c r="M25" i="30" s="1"/>
  <c r="L12" i="30"/>
  <c r="K12" i="30"/>
  <c r="K25" i="30" s="1"/>
  <c r="K42" i="30" s="1"/>
  <c r="J12" i="30"/>
  <c r="I12" i="30"/>
  <c r="I25" i="30" s="1"/>
  <c r="H12" i="30"/>
  <c r="G12" i="30"/>
  <c r="G25" i="30" s="1"/>
  <c r="G42" i="30" s="1"/>
  <c r="F12" i="30"/>
  <c r="E12" i="30"/>
  <c r="E25" i="30" s="1"/>
  <c r="D12" i="30"/>
  <c r="C12" i="30"/>
  <c r="C25" i="30" s="1"/>
  <c r="C42" i="30" s="1"/>
  <c r="AA12" i="31"/>
  <c r="AA25" i="31" s="1"/>
  <c r="Z12" i="31"/>
  <c r="Y12" i="31"/>
  <c r="X12" i="31"/>
  <c r="W12" i="31"/>
  <c r="W25" i="31" s="1"/>
  <c r="V12" i="31"/>
  <c r="U12" i="31"/>
  <c r="U25" i="31" s="1"/>
  <c r="U42" i="31" s="1"/>
  <c r="T12" i="31"/>
  <c r="S12" i="31"/>
  <c r="S25" i="31" s="1"/>
  <c r="R12" i="31"/>
  <c r="Q12" i="31"/>
  <c r="P12" i="31"/>
  <c r="O12" i="31"/>
  <c r="O25" i="31" s="1"/>
  <c r="N12" i="31"/>
  <c r="M12" i="31"/>
  <c r="M25" i="31" s="1"/>
  <c r="M42" i="31" s="1"/>
  <c r="L12" i="31"/>
  <c r="K12" i="31"/>
  <c r="K25" i="31" s="1"/>
  <c r="J12" i="31"/>
  <c r="I12" i="31"/>
  <c r="H12" i="31"/>
  <c r="G12" i="31"/>
  <c r="G25" i="31" s="1"/>
  <c r="F12" i="31"/>
  <c r="E12" i="31"/>
  <c r="E25" i="31" s="1"/>
  <c r="E42" i="31" s="1"/>
  <c r="D12" i="31"/>
  <c r="C12" i="31"/>
  <c r="C25" i="31" s="1"/>
  <c r="AA12" i="32"/>
  <c r="AA25" i="32" s="1"/>
  <c r="Y12" i="32"/>
  <c r="Y25" i="32" s="1"/>
  <c r="X12" i="32"/>
  <c r="Z12" i="32" s="1"/>
  <c r="W12" i="32"/>
  <c r="W25" i="32" s="1"/>
  <c r="V12" i="32"/>
  <c r="U12" i="32"/>
  <c r="U25" i="32" s="1"/>
  <c r="T12" i="32"/>
  <c r="S12" i="32"/>
  <c r="R12" i="32"/>
  <c r="Q12" i="32"/>
  <c r="Q25" i="32" s="1"/>
  <c r="P12" i="32"/>
  <c r="O12" i="32"/>
  <c r="O25" i="32" s="1"/>
  <c r="N12" i="32"/>
  <c r="M12" i="32"/>
  <c r="M25" i="32" s="1"/>
  <c r="L12" i="32"/>
  <c r="K12" i="32"/>
  <c r="J12" i="32"/>
  <c r="I12" i="32"/>
  <c r="I25" i="32" s="1"/>
  <c r="H12" i="32"/>
  <c r="G12" i="32"/>
  <c r="G25" i="32" s="1"/>
  <c r="F12" i="32"/>
  <c r="E12" i="32"/>
  <c r="E25" i="32" s="1"/>
  <c r="D12" i="32"/>
  <c r="C12" i="32"/>
  <c r="AA12" i="33"/>
  <c r="AA25" i="33" s="1"/>
  <c r="Y12" i="33"/>
  <c r="Y25" i="33" s="1"/>
  <c r="X12" i="33"/>
  <c r="Z12" i="33" s="1"/>
  <c r="W12" i="33"/>
  <c r="V12" i="33"/>
  <c r="U12" i="33"/>
  <c r="U25" i="33" s="1"/>
  <c r="T12" i="33"/>
  <c r="S12" i="33"/>
  <c r="S25" i="33" s="1"/>
  <c r="R12" i="33"/>
  <c r="Q12" i="33"/>
  <c r="Q25" i="33" s="1"/>
  <c r="P12" i="33"/>
  <c r="O12" i="33"/>
  <c r="N12" i="33"/>
  <c r="M12" i="33"/>
  <c r="M25" i="33" s="1"/>
  <c r="L12" i="33"/>
  <c r="K12" i="33"/>
  <c r="K25" i="33" s="1"/>
  <c r="J12" i="33"/>
  <c r="I12" i="33"/>
  <c r="I25" i="33" s="1"/>
  <c r="H12" i="33"/>
  <c r="G12" i="33"/>
  <c r="F12" i="33"/>
  <c r="E12" i="33"/>
  <c r="E25" i="33" s="1"/>
  <c r="D12" i="33"/>
  <c r="C12" i="33"/>
  <c r="C25" i="33" s="1"/>
  <c r="AA12" i="34"/>
  <c r="AA25" i="34" s="1"/>
  <c r="Y12" i="34"/>
  <c r="X12" i="34"/>
  <c r="Z12" i="34" s="1"/>
  <c r="W12" i="34"/>
  <c r="W25" i="34" s="1"/>
  <c r="V12" i="34"/>
  <c r="U12" i="34"/>
  <c r="U25" i="34" s="1"/>
  <c r="T12" i="34"/>
  <c r="S12" i="34"/>
  <c r="S25" i="34" s="1"/>
  <c r="R12" i="34"/>
  <c r="Q12" i="34"/>
  <c r="P12" i="34"/>
  <c r="O12" i="34"/>
  <c r="O25" i="34" s="1"/>
  <c r="N12" i="34"/>
  <c r="M12" i="34"/>
  <c r="M25" i="34" s="1"/>
  <c r="L12" i="34"/>
  <c r="K12" i="34"/>
  <c r="K25" i="34" s="1"/>
  <c r="J12" i="34"/>
  <c r="I12" i="34"/>
  <c r="H12" i="34"/>
  <c r="G12" i="34"/>
  <c r="G25" i="34" s="1"/>
  <c r="F12" i="34"/>
  <c r="E12" i="34"/>
  <c r="E25" i="34" s="1"/>
  <c r="D12" i="34"/>
  <c r="C12" i="34"/>
  <c r="C25" i="34" s="1"/>
  <c r="AA12" i="35"/>
  <c r="AA25" i="35" s="1"/>
  <c r="Y12" i="35"/>
  <c r="Y25" i="35" s="1"/>
  <c r="X12" i="35"/>
  <c r="Z12" i="35" s="1"/>
  <c r="W12" i="35"/>
  <c r="W25" i="35" s="1"/>
  <c r="V12" i="35"/>
  <c r="U12" i="35"/>
  <c r="T12" i="35"/>
  <c r="S12" i="35"/>
  <c r="S25" i="35" s="1"/>
  <c r="R12" i="35"/>
  <c r="Q12" i="35"/>
  <c r="Q25" i="35" s="1"/>
  <c r="P12" i="35"/>
  <c r="O12" i="35"/>
  <c r="O25" i="35" s="1"/>
  <c r="N12" i="35"/>
  <c r="M12" i="35"/>
  <c r="L12" i="35"/>
  <c r="K12" i="35"/>
  <c r="K25" i="35" s="1"/>
  <c r="J12" i="35"/>
  <c r="I12" i="35"/>
  <c r="I25" i="35" s="1"/>
  <c r="H12" i="35"/>
  <c r="G12" i="35"/>
  <c r="G25" i="35" s="1"/>
  <c r="F12" i="35"/>
  <c r="E12" i="35"/>
  <c r="D12" i="35"/>
  <c r="C12" i="35"/>
  <c r="C25" i="35" s="1"/>
  <c r="AA12" i="36"/>
  <c r="AA25" i="36" s="1"/>
  <c r="Y12" i="36"/>
  <c r="Y25" i="36" s="1"/>
  <c r="X12" i="36"/>
  <c r="Z12" i="36" s="1"/>
  <c r="W12" i="36"/>
  <c r="V12" i="36"/>
  <c r="U12" i="36"/>
  <c r="T12" i="36"/>
  <c r="S12" i="36"/>
  <c r="S25" i="36" s="1"/>
  <c r="R12" i="36"/>
  <c r="Q12" i="36"/>
  <c r="P12" i="36"/>
  <c r="O12" i="36"/>
  <c r="O25" i="36" s="1"/>
  <c r="N12" i="36"/>
  <c r="M12" i="36"/>
  <c r="L12" i="36"/>
  <c r="K12" i="36"/>
  <c r="K25" i="36" s="1"/>
  <c r="J12" i="36"/>
  <c r="I12" i="36"/>
  <c r="H12" i="36"/>
  <c r="G12" i="36"/>
  <c r="F12" i="36"/>
  <c r="E12" i="36"/>
  <c r="D12" i="36"/>
  <c r="C12" i="36"/>
  <c r="C25" i="36" s="1"/>
  <c r="AA12" i="37"/>
  <c r="Y12" i="37"/>
  <c r="Y25" i="37" s="1"/>
  <c r="X12" i="37"/>
  <c r="Z12" i="37" s="1"/>
  <c r="W12" i="37"/>
  <c r="V12" i="37"/>
  <c r="U12" i="37"/>
  <c r="T12" i="37"/>
  <c r="S12" i="37"/>
  <c r="R12" i="37"/>
  <c r="Q12" i="37"/>
  <c r="Q25" i="37" s="1"/>
  <c r="P12" i="37"/>
  <c r="O12" i="37"/>
  <c r="N12" i="37"/>
  <c r="M12" i="37"/>
  <c r="M25" i="37" s="1"/>
  <c r="L12" i="37"/>
  <c r="K12" i="37"/>
  <c r="J12" i="37"/>
  <c r="I12" i="37"/>
  <c r="I25" i="37" s="1"/>
  <c r="H12" i="37"/>
  <c r="G12" i="37"/>
  <c r="F12" i="37"/>
  <c r="E12" i="37"/>
  <c r="D12" i="37"/>
  <c r="C12" i="37"/>
  <c r="AA12" i="38"/>
  <c r="AA25" i="38" s="1"/>
  <c r="Y12" i="38"/>
  <c r="X12" i="38"/>
  <c r="Z12" i="38" s="1"/>
  <c r="W12" i="38"/>
  <c r="W25" i="38" s="1"/>
  <c r="W42" i="38" s="1"/>
  <c r="V12" i="38"/>
  <c r="U12" i="38"/>
  <c r="T12" i="38"/>
  <c r="S12" i="38"/>
  <c r="R12" i="38"/>
  <c r="Q12" i="38"/>
  <c r="P12" i="38"/>
  <c r="O12" i="38"/>
  <c r="O25" i="38" s="1"/>
  <c r="O42" i="38" s="1"/>
  <c r="N12" i="38"/>
  <c r="M12" i="38"/>
  <c r="L12" i="38"/>
  <c r="K12" i="38"/>
  <c r="K25" i="38" s="1"/>
  <c r="K42" i="38" s="1"/>
  <c r="J12" i="38"/>
  <c r="I12" i="38"/>
  <c r="H12" i="38"/>
  <c r="G12" i="38"/>
  <c r="G25" i="38" s="1"/>
  <c r="G42" i="38" s="1"/>
  <c r="F12" i="38"/>
  <c r="E12" i="38"/>
  <c r="D12" i="38"/>
  <c r="C12" i="38"/>
  <c r="AA12" i="39"/>
  <c r="Z12" i="39"/>
  <c r="Y12" i="39"/>
  <c r="Y25" i="39" s="1"/>
  <c r="X12" i="39"/>
  <c r="W12" i="39"/>
  <c r="V12" i="39"/>
  <c r="U12" i="39"/>
  <c r="U25" i="39" s="1"/>
  <c r="T12" i="39"/>
  <c r="S12" i="39"/>
  <c r="R12" i="39"/>
  <c r="Q12" i="39"/>
  <c r="Q25" i="39" s="1"/>
  <c r="P12" i="39"/>
  <c r="O12" i="39"/>
  <c r="N12" i="39"/>
  <c r="M12" i="39"/>
  <c r="L12" i="39"/>
  <c r="K12" i="39"/>
  <c r="J12" i="39"/>
  <c r="I12" i="39"/>
  <c r="I25" i="39" s="1"/>
  <c r="H12" i="39"/>
  <c r="G12" i="39"/>
  <c r="F12" i="39"/>
  <c r="E12" i="39"/>
  <c r="E25" i="39" s="1"/>
  <c r="D12" i="39"/>
  <c r="C12" i="39"/>
  <c r="AA12" i="40"/>
  <c r="AA25" i="40" s="1"/>
  <c r="AA42" i="40" s="1"/>
  <c r="Y12" i="40"/>
  <c r="X12" i="40"/>
  <c r="Z12" i="40" s="1"/>
  <c r="W12" i="40"/>
  <c r="W25" i="40" s="1"/>
  <c r="V12" i="40"/>
  <c r="U12" i="40"/>
  <c r="T12" i="40"/>
  <c r="S12" i="40"/>
  <c r="S25" i="40" s="1"/>
  <c r="R12" i="40"/>
  <c r="Q12" i="40"/>
  <c r="P12" i="40"/>
  <c r="P25" i="40" s="1"/>
  <c r="O12" i="40"/>
  <c r="N12" i="40"/>
  <c r="M12" i="40"/>
  <c r="L12" i="40"/>
  <c r="K12" i="40"/>
  <c r="K25" i="40" s="1"/>
  <c r="J12" i="40"/>
  <c r="I12" i="40"/>
  <c r="H12" i="40"/>
  <c r="G12" i="40"/>
  <c r="G25" i="40" s="1"/>
  <c r="F12" i="40"/>
  <c r="E12" i="40"/>
  <c r="D12" i="40"/>
  <c r="C12" i="40"/>
  <c r="C25" i="40" s="1"/>
  <c r="AA12" i="1"/>
  <c r="Y12" i="1"/>
  <c r="X12" i="1"/>
  <c r="W12" i="1"/>
  <c r="V12" i="1"/>
  <c r="U12" i="1"/>
  <c r="U25" i="1" s="1"/>
  <c r="T12" i="1"/>
  <c r="S12" i="1"/>
  <c r="R12" i="1"/>
  <c r="Q12" i="1"/>
  <c r="Q25" i="1" s="1"/>
  <c r="P12" i="1"/>
  <c r="O12" i="1"/>
  <c r="N12" i="1"/>
  <c r="M12" i="1"/>
  <c r="M25" i="1" s="1"/>
  <c r="L12" i="1"/>
  <c r="K12" i="1"/>
  <c r="J12" i="1"/>
  <c r="I12" i="1"/>
  <c r="H12" i="1"/>
  <c r="G12" i="1"/>
  <c r="F12" i="1"/>
  <c r="E12" i="1"/>
  <c r="E25" i="1" s="1"/>
  <c r="D12" i="1"/>
  <c r="C12" i="1"/>
  <c r="Y42" i="35" l="1"/>
  <c r="U42" i="34"/>
  <c r="U42" i="32"/>
  <c r="X42" i="27"/>
  <c r="E42" i="37"/>
  <c r="C42" i="40"/>
  <c r="S42" i="40"/>
  <c r="W42" i="40"/>
  <c r="X42" i="19"/>
  <c r="Y42" i="32"/>
  <c r="P42" i="40"/>
  <c r="C42" i="35"/>
  <c r="K42" i="34"/>
  <c r="K42" i="33"/>
  <c r="Z25" i="18"/>
  <c r="X42" i="18"/>
  <c r="Z42" i="18" s="1"/>
  <c r="E42" i="33"/>
  <c r="H42" i="27"/>
  <c r="X42" i="23"/>
  <c r="G42" i="34"/>
  <c r="S42" i="34"/>
  <c r="E42" i="1"/>
  <c r="M42" i="1"/>
  <c r="I42" i="39"/>
  <c r="Y42" i="39"/>
  <c r="O42" i="4"/>
  <c r="Y42" i="1"/>
  <c r="F25" i="40"/>
  <c r="F42" i="40" s="1"/>
  <c r="R25" i="40"/>
  <c r="R42" i="40" s="1"/>
  <c r="O42" i="40"/>
  <c r="J25" i="39"/>
  <c r="J42" i="39" s="1"/>
  <c r="V25" i="39"/>
  <c r="V42" i="39" s="1"/>
  <c r="L25" i="37"/>
  <c r="T25" i="37"/>
  <c r="T42" i="37" s="1"/>
  <c r="L25" i="35"/>
  <c r="L42" i="35" s="1"/>
  <c r="T25" i="35"/>
  <c r="O42" i="33"/>
  <c r="N25" i="31"/>
  <c r="N42" i="31" s="1"/>
  <c r="D25" i="29"/>
  <c r="D42" i="29" s="1"/>
  <c r="L25" i="29"/>
  <c r="X25" i="29"/>
  <c r="C25" i="26"/>
  <c r="C42" i="26" s="1"/>
  <c r="O25" i="26"/>
  <c r="W25" i="26"/>
  <c r="M42" i="22"/>
  <c r="X42" i="22"/>
  <c r="I25" i="18"/>
  <c r="Q25" i="18"/>
  <c r="Y25" i="18"/>
  <c r="Y42" i="17"/>
  <c r="X40" i="39"/>
  <c r="Z40" i="39" s="1"/>
  <c r="Z34" i="39"/>
  <c r="X40" i="23"/>
  <c r="Z40" i="23" s="1"/>
  <c r="Z34" i="23"/>
  <c r="Z12" i="25"/>
  <c r="Z12" i="18"/>
  <c r="Z12" i="13"/>
  <c r="O42" i="10"/>
  <c r="Z12" i="5"/>
  <c r="Z12" i="4"/>
  <c r="F25" i="1"/>
  <c r="F42" i="1" s="1"/>
  <c r="J25" i="1"/>
  <c r="J42" i="1" s="1"/>
  <c r="N25" i="1"/>
  <c r="N42" i="1" s="1"/>
  <c r="R25" i="1"/>
  <c r="R42" i="1" s="1"/>
  <c r="V25" i="1"/>
  <c r="V42" i="1" s="1"/>
  <c r="C25" i="39"/>
  <c r="G25" i="39"/>
  <c r="K25" i="39"/>
  <c r="O25" i="39"/>
  <c r="S25" i="39"/>
  <c r="W25" i="39"/>
  <c r="AA25" i="39"/>
  <c r="D25" i="38"/>
  <c r="D42" i="38" s="1"/>
  <c r="H25" i="38"/>
  <c r="H42" i="38" s="1"/>
  <c r="L25" i="38"/>
  <c r="L42" i="38" s="1"/>
  <c r="P25" i="38"/>
  <c r="P42" i="38" s="1"/>
  <c r="T25" i="38"/>
  <c r="T42" i="38" s="1"/>
  <c r="X25" i="38"/>
  <c r="F25" i="36"/>
  <c r="F42" i="36" s="1"/>
  <c r="J25" i="36"/>
  <c r="J42" i="36" s="1"/>
  <c r="N25" i="36"/>
  <c r="N42" i="36" s="1"/>
  <c r="R25" i="36"/>
  <c r="R42" i="36" s="1"/>
  <c r="V25" i="36"/>
  <c r="V42" i="36" s="1"/>
  <c r="D25" i="34"/>
  <c r="D42" i="34" s="1"/>
  <c r="H25" i="34"/>
  <c r="H42" i="34" s="1"/>
  <c r="L25" i="34"/>
  <c r="L42" i="34" s="1"/>
  <c r="P25" i="34"/>
  <c r="P42" i="34" s="1"/>
  <c r="T25" i="34"/>
  <c r="T42" i="34" s="1"/>
  <c r="X25" i="34"/>
  <c r="F25" i="33"/>
  <c r="F42" i="33" s="1"/>
  <c r="J25" i="33"/>
  <c r="J42" i="33" s="1"/>
  <c r="N25" i="33"/>
  <c r="N42" i="33" s="1"/>
  <c r="R25" i="33"/>
  <c r="R42" i="33" s="1"/>
  <c r="V25" i="33"/>
  <c r="V42" i="33" s="1"/>
  <c r="F25" i="30"/>
  <c r="F42" i="30" s="1"/>
  <c r="J25" i="30"/>
  <c r="N25" i="30"/>
  <c r="R25" i="30"/>
  <c r="R42" i="30" s="1"/>
  <c r="V25" i="30"/>
  <c r="V42" i="30" s="1"/>
  <c r="E25" i="29"/>
  <c r="E42" i="29" s="1"/>
  <c r="I25" i="29"/>
  <c r="I42" i="29" s="1"/>
  <c r="M25" i="29"/>
  <c r="M42" i="29" s="1"/>
  <c r="Q25" i="29"/>
  <c r="Q42" i="29" s="1"/>
  <c r="U25" i="29"/>
  <c r="U42" i="29" s="1"/>
  <c r="Y25" i="29"/>
  <c r="Y42" i="29" s="1"/>
  <c r="E25" i="28"/>
  <c r="E42" i="28" s="1"/>
  <c r="I25" i="28"/>
  <c r="I42" i="28" s="1"/>
  <c r="M25" i="28"/>
  <c r="M42" i="28" s="1"/>
  <c r="U25" i="28"/>
  <c r="U42" i="28" s="1"/>
  <c r="Y25" i="28"/>
  <c r="Y42" i="28" s="1"/>
  <c r="E25" i="25"/>
  <c r="E42" i="25" s="1"/>
  <c r="I25" i="25"/>
  <c r="I42" i="25" s="1"/>
  <c r="M25" i="25"/>
  <c r="M42" i="25" s="1"/>
  <c r="Q25" i="25"/>
  <c r="U25" i="25"/>
  <c r="Y25" i="25"/>
  <c r="X25" i="25"/>
  <c r="E25" i="24"/>
  <c r="E42" i="24" s="1"/>
  <c r="I25" i="24"/>
  <c r="I42" i="24" s="1"/>
  <c r="M25" i="24"/>
  <c r="Q25" i="24"/>
  <c r="U25" i="24"/>
  <c r="U42" i="24" s="1"/>
  <c r="Y25" i="24"/>
  <c r="Y42" i="24" s="1"/>
  <c r="E25" i="23"/>
  <c r="I25" i="23"/>
  <c r="M25" i="23"/>
  <c r="Q25" i="23"/>
  <c r="Q42" i="23" s="1"/>
  <c r="U25" i="23"/>
  <c r="Y25" i="23"/>
  <c r="AA25" i="22"/>
  <c r="C25" i="21"/>
  <c r="G25" i="21"/>
  <c r="K25" i="21"/>
  <c r="O25" i="21"/>
  <c r="S25" i="21"/>
  <c r="W25" i="21"/>
  <c r="E25" i="19"/>
  <c r="I25" i="19"/>
  <c r="M25" i="19"/>
  <c r="M42" i="19" s="1"/>
  <c r="Q25" i="19"/>
  <c r="U25" i="19"/>
  <c r="Y25" i="19"/>
  <c r="AA25" i="17"/>
  <c r="C25" i="16"/>
  <c r="G25" i="16"/>
  <c r="K25" i="16"/>
  <c r="K42" i="16" s="1"/>
  <c r="O25" i="16"/>
  <c r="O42" i="16" s="1"/>
  <c r="S25" i="16"/>
  <c r="W25" i="16"/>
  <c r="AA25" i="16"/>
  <c r="D25" i="13"/>
  <c r="H25" i="13"/>
  <c r="L25" i="13"/>
  <c r="P25" i="13"/>
  <c r="T25" i="13"/>
  <c r="X25" i="13"/>
  <c r="Z24" i="13"/>
  <c r="F25" i="9"/>
  <c r="J25" i="9"/>
  <c r="J42" i="9" s="1"/>
  <c r="N25" i="9"/>
  <c r="R25" i="9"/>
  <c r="V25" i="9"/>
  <c r="Z24" i="6"/>
  <c r="AA25" i="2"/>
  <c r="D40" i="31"/>
  <c r="H40" i="31"/>
  <c r="L40" i="31"/>
  <c r="P40" i="31"/>
  <c r="T40" i="31"/>
  <c r="X40" i="31"/>
  <c r="Z40" i="31" s="1"/>
  <c r="Z39" i="31"/>
  <c r="E42" i="9"/>
  <c r="J25" i="40"/>
  <c r="J42" i="40" s="1"/>
  <c r="V25" i="40"/>
  <c r="V42" i="40" s="1"/>
  <c r="N25" i="39"/>
  <c r="N42" i="39" s="1"/>
  <c r="H25" i="37"/>
  <c r="H42" i="37" s="1"/>
  <c r="X25" i="37"/>
  <c r="E42" i="36"/>
  <c r="D25" i="35"/>
  <c r="D42" i="35" s="1"/>
  <c r="P25" i="35"/>
  <c r="Z25" i="32"/>
  <c r="X42" i="32"/>
  <c r="Z42" i="32" s="1"/>
  <c r="J25" i="31"/>
  <c r="J42" i="31" s="1"/>
  <c r="V25" i="31"/>
  <c r="V42" i="31" s="1"/>
  <c r="H25" i="29"/>
  <c r="K25" i="26"/>
  <c r="Q42" i="22"/>
  <c r="AA25" i="21"/>
  <c r="W42" i="20"/>
  <c r="M25" i="18"/>
  <c r="X25" i="17"/>
  <c r="Z12" i="1"/>
  <c r="Z12" i="27"/>
  <c r="V25" i="16"/>
  <c r="V42" i="16" s="1"/>
  <c r="Z12" i="14"/>
  <c r="Y25" i="14"/>
  <c r="Y42" i="14" s="1"/>
  <c r="Q42" i="11"/>
  <c r="K42" i="8"/>
  <c r="O42" i="8"/>
  <c r="AA25" i="7"/>
  <c r="AA42" i="7" s="1"/>
  <c r="C25" i="1"/>
  <c r="C42" i="1" s="1"/>
  <c r="G25" i="1"/>
  <c r="G42" i="1" s="1"/>
  <c r="K25" i="1"/>
  <c r="K42" i="1" s="1"/>
  <c r="O25" i="1"/>
  <c r="O42" i="1" s="1"/>
  <c r="S25" i="1"/>
  <c r="S42" i="1" s="1"/>
  <c r="W25" i="1"/>
  <c r="W42" i="1" s="1"/>
  <c r="AA25" i="1"/>
  <c r="D25" i="40"/>
  <c r="D42" i="40" s="1"/>
  <c r="H25" i="40"/>
  <c r="H42" i="40" s="1"/>
  <c r="L25" i="40"/>
  <c r="L42" i="40" s="1"/>
  <c r="T25" i="40"/>
  <c r="T42" i="40" s="1"/>
  <c r="X25" i="40"/>
  <c r="D25" i="39"/>
  <c r="D42" i="39" s="1"/>
  <c r="H25" i="39"/>
  <c r="H42" i="39" s="1"/>
  <c r="L25" i="39"/>
  <c r="L42" i="39" s="1"/>
  <c r="P25" i="39"/>
  <c r="P42" i="39" s="1"/>
  <c r="T25" i="39"/>
  <c r="T42" i="39" s="1"/>
  <c r="X25" i="39"/>
  <c r="E25" i="38"/>
  <c r="I25" i="38"/>
  <c r="M25" i="38"/>
  <c r="Q25" i="38"/>
  <c r="U25" i="38"/>
  <c r="Y25" i="38"/>
  <c r="F25" i="37"/>
  <c r="F42" i="37" s="1"/>
  <c r="J25" i="37"/>
  <c r="J42" i="37" s="1"/>
  <c r="N25" i="37"/>
  <c r="N42" i="37" s="1"/>
  <c r="R25" i="37"/>
  <c r="R42" i="37" s="1"/>
  <c r="V25" i="37"/>
  <c r="V42" i="37" s="1"/>
  <c r="Z24" i="37"/>
  <c r="F25" i="35"/>
  <c r="F42" i="35" s="1"/>
  <c r="J25" i="35"/>
  <c r="J42" i="35" s="1"/>
  <c r="N25" i="35"/>
  <c r="N42" i="35" s="1"/>
  <c r="R25" i="35"/>
  <c r="R42" i="35" s="1"/>
  <c r="V25" i="35"/>
  <c r="V42" i="35" s="1"/>
  <c r="F25" i="32"/>
  <c r="J25" i="32"/>
  <c r="N25" i="32"/>
  <c r="R25" i="32"/>
  <c r="R42" i="32" s="1"/>
  <c r="V25" i="32"/>
  <c r="Z24" i="32"/>
  <c r="D25" i="31"/>
  <c r="D42" i="31" s="1"/>
  <c r="H25" i="31"/>
  <c r="H42" i="31" s="1"/>
  <c r="L25" i="31"/>
  <c r="P25" i="31"/>
  <c r="P42" i="31" s="1"/>
  <c r="T25" i="31"/>
  <c r="T42" i="31" s="1"/>
  <c r="AA25" i="30"/>
  <c r="AA42" i="30" s="1"/>
  <c r="F25" i="28"/>
  <c r="J25" i="28"/>
  <c r="N25" i="28"/>
  <c r="R25" i="28"/>
  <c r="R42" i="28" s="1"/>
  <c r="V25" i="28"/>
  <c r="X25" i="28"/>
  <c r="E25" i="27"/>
  <c r="E42" i="27" s="1"/>
  <c r="I25" i="27"/>
  <c r="I42" i="27" s="1"/>
  <c r="M25" i="27"/>
  <c r="M42" i="27" s="1"/>
  <c r="Q25" i="27"/>
  <c r="Q42" i="27" s="1"/>
  <c r="U25" i="27"/>
  <c r="U42" i="27" s="1"/>
  <c r="Y25" i="27"/>
  <c r="Y42" i="27" s="1"/>
  <c r="E25" i="26"/>
  <c r="I25" i="26"/>
  <c r="M25" i="26"/>
  <c r="M42" i="26" s="1"/>
  <c r="Q25" i="26"/>
  <c r="Q42" i="26" s="1"/>
  <c r="U25" i="26"/>
  <c r="AA25" i="25"/>
  <c r="X25" i="24"/>
  <c r="AA25" i="23"/>
  <c r="AA42" i="23" s="1"/>
  <c r="C25" i="22"/>
  <c r="G25" i="22"/>
  <c r="K25" i="22"/>
  <c r="O25" i="22"/>
  <c r="O42" i="22" s="1"/>
  <c r="S25" i="22"/>
  <c r="W25" i="22"/>
  <c r="E25" i="20"/>
  <c r="I25" i="20"/>
  <c r="M25" i="20"/>
  <c r="Q25" i="20"/>
  <c r="U25" i="20"/>
  <c r="X25" i="20"/>
  <c r="X42" i="20" s="1"/>
  <c r="AA25" i="19"/>
  <c r="C25" i="18"/>
  <c r="G25" i="18"/>
  <c r="K25" i="18"/>
  <c r="O25" i="18"/>
  <c r="S25" i="18"/>
  <c r="W25" i="18"/>
  <c r="AA25" i="18"/>
  <c r="C25" i="17"/>
  <c r="C42" i="17" s="1"/>
  <c r="G25" i="17"/>
  <c r="G42" i="17" s="1"/>
  <c r="K25" i="17"/>
  <c r="K42" i="17" s="1"/>
  <c r="O25" i="17"/>
  <c r="O42" i="17" s="1"/>
  <c r="S25" i="17"/>
  <c r="S42" i="17" s="1"/>
  <c r="W25" i="17"/>
  <c r="W42" i="17" s="1"/>
  <c r="X25" i="16"/>
  <c r="F25" i="4"/>
  <c r="F42" i="4" s="1"/>
  <c r="J25" i="4"/>
  <c r="N25" i="4"/>
  <c r="R25" i="4"/>
  <c r="R42" i="4" s="1"/>
  <c r="V25" i="4"/>
  <c r="V42" i="4" s="1"/>
  <c r="C25" i="2"/>
  <c r="C42" i="2" s="1"/>
  <c r="G25" i="2"/>
  <c r="G42" i="2" s="1"/>
  <c r="K25" i="2"/>
  <c r="K42" i="2" s="1"/>
  <c r="O25" i="2"/>
  <c r="O42" i="2" s="1"/>
  <c r="S25" i="2"/>
  <c r="S42" i="2" s="1"/>
  <c r="W25" i="2"/>
  <c r="W42" i="2" s="1"/>
  <c r="C42" i="14"/>
  <c r="U42" i="9"/>
  <c r="N25" i="40"/>
  <c r="N42" i="40" s="1"/>
  <c r="F25" i="39"/>
  <c r="F42" i="39" s="1"/>
  <c r="R25" i="39"/>
  <c r="R42" i="39" s="1"/>
  <c r="D25" i="37"/>
  <c r="D42" i="37" s="1"/>
  <c r="P25" i="37"/>
  <c r="P42" i="37" s="1"/>
  <c r="U42" i="37"/>
  <c r="H25" i="35"/>
  <c r="H42" i="35" s="1"/>
  <c r="F25" i="31"/>
  <c r="F42" i="31" s="1"/>
  <c r="R25" i="31"/>
  <c r="R42" i="31" s="1"/>
  <c r="T25" i="29"/>
  <c r="G25" i="26"/>
  <c r="G42" i="26" s="1"/>
  <c r="S25" i="26"/>
  <c r="S42" i="26" s="1"/>
  <c r="G42" i="20"/>
  <c r="E25" i="18"/>
  <c r="U25" i="18"/>
  <c r="U42" i="18" s="1"/>
  <c r="N42" i="18"/>
  <c r="H42" i="3"/>
  <c r="Z12" i="22"/>
  <c r="E42" i="10"/>
  <c r="I42" i="10"/>
  <c r="M42" i="10"/>
  <c r="Q42" i="10"/>
  <c r="U42" i="10"/>
  <c r="Y42" i="10"/>
  <c r="Z12" i="8"/>
  <c r="K42" i="6"/>
  <c r="O42" i="6"/>
  <c r="AA42" i="6"/>
  <c r="D25" i="1"/>
  <c r="H25" i="1"/>
  <c r="L25" i="1"/>
  <c r="L42" i="1" s="1"/>
  <c r="P25" i="1"/>
  <c r="P42" i="1" s="1"/>
  <c r="T25" i="1"/>
  <c r="X25" i="1"/>
  <c r="E25" i="40"/>
  <c r="I25" i="40"/>
  <c r="I42" i="40" s="1"/>
  <c r="M25" i="40"/>
  <c r="Q25" i="40"/>
  <c r="U25" i="40"/>
  <c r="Y25" i="40"/>
  <c r="Y42" i="40" s="1"/>
  <c r="F25" i="38"/>
  <c r="F42" i="38" s="1"/>
  <c r="J25" i="38"/>
  <c r="J42" i="38" s="1"/>
  <c r="N25" i="38"/>
  <c r="N42" i="38" s="1"/>
  <c r="R25" i="38"/>
  <c r="R42" i="38" s="1"/>
  <c r="V25" i="38"/>
  <c r="V42" i="38" s="1"/>
  <c r="C25" i="37"/>
  <c r="G25" i="37"/>
  <c r="K25" i="37"/>
  <c r="K42" i="37" s="1"/>
  <c r="O25" i="37"/>
  <c r="S25" i="37"/>
  <c r="W25" i="37"/>
  <c r="AA25" i="37"/>
  <c r="AA42" i="37" s="1"/>
  <c r="D25" i="36"/>
  <c r="D42" i="36" s="1"/>
  <c r="H25" i="36"/>
  <c r="H42" i="36" s="1"/>
  <c r="L25" i="36"/>
  <c r="L42" i="36" s="1"/>
  <c r="P25" i="36"/>
  <c r="P42" i="36" s="1"/>
  <c r="T25" i="36"/>
  <c r="T42" i="36" s="1"/>
  <c r="X25" i="36"/>
  <c r="F25" i="34"/>
  <c r="J25" i="34"/>
  <c r="N25" i="34"/>
  <c r="R25" i="34"/>
  <c r="V25" i="34"/>
  <c r="D25" i="33"/>
  <c r="H25" i="33"/>
  <c r="L25" i="33"/>
  <c r="P25" i="33"/>
  <c r="T25" i="33"/>
  <c r="D25" i="30"/>
  <c r="D42" i="30" s="1"/>
  <c r="H25" i="30"/>
  <c r="H42" i="30" s="1"/>
  <c r="L25" i="30"/>
  <c r="L42" i="30" s="1"/>
  <c r="P25" i="30"/>
  <c r="P42" i="30" s="1"/>
  <c r="T25" i="30"/>
  <c r="T42" i="30" s="1"/>
  <c r="X25" i="30"/>
  <c r="C25" i="29"/>
  <c r="G25" i="29"/>
  <c r="O25" i="29"/>
  <c r="S25" i="29"/>
  <c r="W25" i="29"/>
  <c r="C25" i="28"/>
  <c r="C42" i="28" s="1"/>
  <c r="G25" i="28"/>
  <c r="G42" i="28" s="1"/>
  <c r="K25" i="28"/>
  <c r="K42" i="28" s="1"/>
  <c r="O25" i="28"/>
  <c r="O42" i="28" s="1"/>
  <c r="S25" i="28"/>
  <c r="S42" i="28" s="1"/>
  <c r="W25" i="28"/>
  <c r="W42" i="28" s="1"/>
  <c r="AA25" i="28"/>
  <c r="AA42" i="28" s="1"/>
  <c r="AA25" i="27"/>
  <c r="AA42" i="27" s="1"/>
  <c r="AA25" i="26"/>
  <c r="AA42" i="26" s="1"/>
  <c r="C25" i="25"/>
  <c r="G25" i="25"/>
  <c r="K25" i="25"/>
  <c r="O25" i="25"/>
  <c r="O42" i="25" s="1"/>
  <c r="S25" i="25"/>
  <c r="W25" i="25"/>
  <c r="C25" i="24"/>
  <c r="G25" i="24"/>
  <c r="G42" i="24" s="1"/>
  <c r="K25" i="24"/>
  <c r="O25" i="24"/>
  <c r="S25" i="24"/>
  <c r="W25" i="24"/>
  <c r="W42" i="24" s="1"/>
  <c r="AA25" i="24"/>
  <c r="C25" i="23"/>
  <c r="G25" i="23"/>
  <c r="K25" i="23"/>
  <c r="K42" i="23" s="1"/>
  <c r="O25" i="23"/>
  <c r="S25" i="23"/>
  <c r="W25" i="23"/>
  <c r="E25" i="21"/>
  <c r="E42" i="21" s="1"/>
  <c r="I25" i="21"/>
  <c r="M25" i="21"/>
  <c r="Q25" i="21"/>
  <c r="U25" i="21"/>
  <c r="U42" i="21" s="1"/>
  <c r="Y25" i="21"/>
  <c r="X25" i="21"/>
  <c r="AA25" i="20"/>
  <c r="C25" i="19"/>
  <c r="G25" i="19"/>
  <c r="K25" i="19"/>
  <c r="O25" i="19"/>
  <c r="S25" i="19"/>
  <c r="W25" i="19"/>
  <c r="E25" i="16"/>
  <c r="I25" i="16"/>
  <c r="M25" i="16"/>
  <c r="Q25" i="16"/>
  <c r="U25" i="16"/>
  <c r="Y25" i="16"/>
  <c r="F25" i="14"/>
  <c r="J25" i="14"/>
  <c r="N25" i="14"/>
  <c r="R25" i="14"/>
  <c r="V25" i="14"/>
  <c r="F25" i="12"/>
  <c r="J25" i="12"/>
  <c r="N25" i="12"/>
  <c r="R25" i="12"/>
  <c r="R42" i="12" s="1"/>
  <c r="V25" i="12"/>
  <c r="D25" i="8"/>
  <c r="H25" i="8"/>
  <c r="L25" i="8"/>
  <c r="P25" i="8"/>
  <c r="T25" i="8"/>
  <c r="D25" i="15"/>
  <c r="D42" i="15" s="1"/>
  <c r="H25" i="15"/>
  <c r="H42" i="15" s="1"/>
  <c r="L25" i="15"/>
  <c r="P25" i="15"/>
  <c r="T25" i="15"/>
  <c r="T42" i="15" s="1"/>
  <c r="X25" i="15"/>
  <c r="F25" i="11"/>
  <c r="J25" i="11"/>
  <c r="N25" i="11"/>
  <c r="R25" i="11"/>
  <c r="V25" i="11"/>
  <c r="D25" i="10"/>
  <c r="H25" i="10"/>
  <c r="H42" i="10" s="1"/>
  <c r="L25" i="10"/>
  <c r="L42" i="10" s="1"/>
  <c r="P25" i="10"/>
  <c r="T25" i="10"/>
  <c r="X25" i="10"/>
  <c r="D25" i="7"/>
  <c r="D42" i="7" s="1"/>
  <c r="H25" i="7"/>
  <c r="H42" i="7" s="1"/>
  <c r="L25" i="7"/>
  <c r="L42" i="7" s="1"/>
  <c r="P25" i="7"/>
  <c r="P42" i="7" s="1"/>
  <c r="T25" i="7"/>
  <c r="T42" i="7" s="1"/>
  <c r="X25" i="7"/>
  <c r="F25" i="6"/>
  <c r="J25" i="6"/>
  <c r="N25" i="6"/>
  <c r="R25" i="6"/>
  <c r="V25" i="6"/>
  <c r="D25" i="5"/>
  <c r="H25" i="5"/>
  <c r="L25" i="5"/>
  <c r="P25" i="5"/>
  <c r="T25" i="5"/>
  <c r="Z24" i="5"/>
  <c r="D25" i="2"/>
  <c r="H25" i="2"/>
  <c r="L25" i="2"/>
  <c r="P25" i="2"/>
  <c r="T25" i="2"/>
  <c r="X25" i="2"/>
  <c r="Z34" i="40"/>
  <c r="L40" i="37"/>
  <c r="T40" i="37"/>
  <c r="Z34" i="30"/>
  <c r="X40" i="30"/>
  <c r="Z40" i="30" s="1"/>
  <c r="Z34" i="24"/>
  <c r="F40" i="18"/>
  <c r="F42" i="18" s="1"/>
  <c r="J40" i="18"/>
  <c r="J42" i="18" s="1"/>
  <c r="N40" i="18"/>
  <c r="R40" i="18"/>
  <c r="R42" i="18" s="1"/>
  <c r="V40" i="18"/>
  <c r="V42" i="18" s="1"/>
  <c r="Z34" i="6"/>
  <c r="Y40" i="6"/>
  <c r="Y42" i="6" s="1"/>
  <c r="D40" i="1"/>
  <c r="H40" i="1"/>
  <c r="L40" i="1"/>
  <c r="P40" i="1"/>
  <c r="T40" i="1"/>
  <c r="X40" i="1"/>
  <c r="Z40" i="1" s="1"/>
  <c r="C40" i="40"/>
  <c r="G40" i="40"/>
  <c r="G42" i="40" s="1"/>
  <c r="K40" i="40"/>
  <c r="K42" i="40" s="1"/>
  <c r="O40" i="40"/>
  <c r="S40" i="40"/>
  <c r="W40" i="40"/>
  <c r="E40" i="39"/>
  <c r="E42" i="39" s="1"/>
  <c r="I40" i="39"/>
  <c r="M40" i="39"/>
  <c r="M42" i="39" s="1"/>
  <c r="Q40" i="39"/>
  <c r="Q42" i="39" s="1"/>
  <c r="U40" i="39"/>
  <c r="U42" i="39" s="1"/>
  <c r="Y40" i="39"/>
  <c r="E40" i="37"/>
  <c r="I40" i="37"/>
  <c r="I42" i="37" s="1"/>
  <c r="M40" i="37"/>
  <c r="M42" i="37" s="1"/>
  <c r="Q40" i="37"/>
  <c r="Q42" i="37" s="1"/>
  <c r="U40" i="37"/>
  <c r="Y40" i="37"/>
  <c r="X40" i="37"/>
  <c r="X40" i="36"/>
  <c r="Z40" i="36" s="1"/>
  <c r="R40" i="35"/>
  <c r="AA40" i="35"/>
  <c r="AA42" i="35" s="1"/>
  <c r="D40" i="33"/>
  <c r="H40" i="33"/>
  <c r="L40" i="33"/>
  <c r="P40" i="33"/>
  <c r="T40" i="33"/>
  <c r="X40" i="33"/>
  <c r="Z40" i="33" s="1"/>
  <c r="C40" i="32"/>
  <c r="C42" i="32" s="1"/>
  <c r="G40" i="32"/>
  <c r="G42" i="32" s="1"/>
  <c r="K40" i="32"/>
  <c r="K42" i="32" s="1"/>
  <c r="O40" i="32"/>
  <c r="O42" i="32" s="1"/>
  <c r="W40" i="32"/>
  <c r="W42" i="32" s="1"/>
  <c r="E40" i="20"/>
  <c r="I40" i="20"/>
  <c r="M40" i="20"/>
  <c r="Q40" i="20"/>
  <c r="U40" i="20"/>
  <c r="Y40" i="20"/>
  <c r="AA40" i="19"/>
  <c r="AA40" i="2"/>
  <c r="I25" i="15"/>
  <c r="M25" i="15"/>
  <c r="Q25" i="15"/>
  <c r="U25" i="15"/>
  <c r="Y25" i="15"/>
  <c r="D25" i="14"/>
  <c r="D42" i="14" s="1"/>
  <c r="H25" i="14"/>
  <c r="L25" i="14"/>
  <c r="P25" i="14"/>
  <c r="P42" i="14" s="1"/>
  <c r="T25" i="14"/>
  <c r="T42" i="14" s="1"/>
  <c r="X25" i="14"/>
  <c r="F25" i="13"/>
  <c r="J25" i="13"/>
  <c r="J42" i="13" s="1"/>
  <c r="N25" i="13"/>
  <c r="N42" i="13" s="1"/>
  <c r="R25" i="13"/>
  <c r="V25" i="13"/>
  <c r="D25" i="12"/>
  <c r="H25" i="12"/>
  <c r="H42" i="12" s="1"/>
  <c r="L25" i="12"/>
  <c r="P25" i="12"/>
  <c r="T25" i="12"/>
  <c r="X25" i="12"/>
  <c r="D25" i="9"/>
  <c r="H25" i="9"/>
  <c r="L25" i="9"/>
  <c r="P25" i="9"/>
  <c r="T25" i="9"/>
  <c r="X25" i="9"/>
  <c r="F25" i="8"/>
  <c r="J25" i="8"/>
  <c r="J42" i="8" s="1"/>
  <c r="N25" i="8"/>
  <c r="R25" i="8"/>
  <c r="V25" i="8"/>
  <c r="D25" i="4"/>
  <c r="D42" i="4" s="1"/>
  <c r="H25" i="4"/>
  <c r="L25" i="4"/>
  <c r="P25" i="4"/>
  <c r="P42" i="4" s="1"/>
  <c r="T25" i="4"/>
  <c r="T42" i="4" s="1"/>
  <c r="X25" i="4"/>
  <c r="F25" i="3"/>
  <c r="J25" i="3"/>
  <c r="N25" i="3"/>
  <c r="N42" i="3" s="1"/>
  <c r="R25" i="3"/>
  <c r="V25" i="3"/>
  <c r="G40" i="26"/>
  <c r="K40" i="26"/>
  <c r="O40" i="26"/>
  <c r="W40" i="26"/>
  <c r="Z34" i="2"/>
  <c r="Y40" i="2"/>
  <c r="Y42" i="2" s="1"/>
  <c r="E40" i="1"/>
  <c r="I40" i="1"/>
  <c r="I42" i="1" s="1"/>
  <c r="M40" i="1"/>
  <c r="Q40" i="1"/>
  <c r="Q42" i="1" s="1"/>
  <c r="U40" i="1"/>
  <c r="U42" i="1" s="1"/>
  <c r="Y40" i="1"/>
  <c r="Z39" i="40"/>
  <c r="E40" i="38"/>
  <c r="I40" i="38"/>
  <c r="M40" i="38"/>
  <c r="Q40" i="38"/>
  <c r="U40" i="38"/>
  <c r="Y40" i="38"/>
  <c r="X40" i="38"/>
  <c r="Z40" i="38" s="1"/>
  <c r="AA40" i="37"/>
  <c r="AA40" i="34"/>
  <c r="AA42" i="34" s="1"/>
  <c r="D40" i="27"/>
  <c r="D42" i="27" s="1"/>
  <c r="H40" i="27"/>
  <c r="L40" i="27"/>
  <c r="L42" i="27" s="1"/>
  <c r="P40" i="27"/>
  <c r="P42" i="27" s="1"/>
  <c r="T40" i="27"/>
  <c r="T42" i="27" s="1"/>
  <c r="X40" i="27"/>
  <c r="Z40" i="27" s="1"/>
  <c r="Z39" i="27"/>
  <c r="E40" i="22"/>
  <c r="E42" i="22" s="1"/>
  <c r="I40" i="22"/>
  <c r="I42" i="22" s="1"/>
  <c r="M40" i="22"/>
  <c r="Q40" i="22"/>
  <c r="U40" i="22"/>
  <c r="U42" i="22" s="1"/>
  <c r="Y40" i="22"/>
  <c r="X40" i="22"/>
  <c r="X40" i="21"/>
  <c r="Z40" i="21" s="1"/>
  <c r="F40" i="9"/>
  <c r="J40" i="9"/>
  <c r="N40" i="9"/>
  <c r="R40" i="9"/>
  <c r="V40" i="9"/>
  <c r="F25" i="15"/>
  <c r="J25" i="15"/>
  <c r="N25" i="15"/>
  <c r="R25" i="15"/>
  <c r="V25" i="15"/>
  <c r="Z24" i="15"/>
  <c r="D25" i="11"/>
  <c r="D42" i="11" s="1"/>
  <c r="H25" i="11"/>
  <c r="H42" i="11" s="1"/>
  <c r="L25" i="11"/>
  <c r="P25" i="11"/>
  <c r="T25" i="11"/>
  <c r="T42" i="11" s="1"/>
  <c r="X25" i="11"/>
  <c r="F25" i="10"/>
  <c r="J25" i="10"/>
  <c r="N25" i="10"/>
  <c r="R25" i="10"/>
  <c r="V25" i="10"/>
  <c r="F25" i="7"/>
  <c r="J25" i="7"/>
  <c r="N25" i="7"/>
  <c r="R25" i="7"/>
  <c r="R42" i="7" s="1"/>
  <c r="V25" i="7"/>
  <c r="Z24" i="7"/>
  <c r="D25" i="6"/>
  <c r="D42" i="6" s="1"/>
  <c r="H25" i="6"/>
  <c r="L25" i="6"/>
  <c r="P25" i="6"/>
  <c r="P42" i="6" s="1"/>
  <c r="T25" i="6"/>
  <c r="T42" i="6" s="1"/>
  <c r="X25" i="6"/>
  <c r="F25" i="5"/>
  <c r="J25" i="5"/>
  <c r="N25" i="5"/>
  <c r="R25" i="5"/>
  <c r="V25" i="5"/>
  <c r="F25" i="2"/>
  <c r="J25" i="2"/>
  <c r="J42" i="2" s="1"/>
  <c r="N25" i="2"/>
  <c r="R25" i="2"/>
  <c r="V25" i="2"/>
  <c r="Z24" i="2"/>
  <c r="Z34" i="34"/>
  <c r="X40" i="34"/>
  <c r="Z40" i="34" s="1"/>
  <c r="Z34" i="26"/>
  <c r="Z34" i="18"/>
  <c r="X40" i="18"/>
  <c r="Z40" i="18" s="1"/>
  <c r="Z34" i="17"/>
  <c r="X40" i="17"/>
  <c r="Z40" i="17" s="1"/>
  <c r="Z34" i="8"/>
  <c r="G40" i="4"/>
  <c r="G42" i="4" s="1"/>
  <c r="O40" i="4"/>
  <c r="W40" i="4"/>
  <c r="W42" i="4" s="1"/>
  <c r="AA40" i="1"/>
  <c r="E40" i="40"/>
  <c r="I40" i="40"/>
  <c r="M40" i="40"/>
  <c r="Q40" i="40"/>
  <c r="U40" i="40"/>
  <c r="Y40" i="40"/>
  <c r="Z40" i="40" s="1"/>
  <c r="C40" i="39"/>
  <c r="G40" i="39"/>
  <c r="K40" i="39"/>
  <c r="O40" i="39"/>
  <c r="S40" i="39"/>
  <c r="W40" i="39"/>
  <c r="AA40" i="39"/>
  <c r="AA40" i="38"/>
  <c r="AA42" i="38" s="1"/>
  <c r="C40" i="37"/>
  <c r="G40" i="37"/>
  <c r="K40" i="37"/>
  <c r="O40" i="37"/>
  <c r="S40" i="37"/>
  <c r="W40" i="37"/>
  <c r="C40" i="34"/>
  <c r="C42" i="34" s="1"/>
  <c r="G40" i="34"/>
  <c r="K40" i="34"/>
  <c r="O40" i="34"/>
  <c r="O42" i="34" s="1"/>
  <c r="S40" i="34"/>
  <c r="W40" i="34"/>
  <c r="W42" i="34" s="1"/>
  <c r="Q40" i="25"/>
  <c r="U40" i="25"/>
  <c r="Y40" i="25"/>
  <c r="E40" i="24"/>
  <c r="I40" i="24"/>
  <c r="M40" i="24"/>
  <c r="Q40" i="24"/>
  <c r="U40" i="24"/>
  <c r="Y40" i="24"/>
  <c r="C40" i="36"/>
  <c r="C42" i="36" s="1"/>
  <c r="G40" i="36"/>
  <c r="G42" i="36" s="1"/>
  <c r="K40" i="36"/>
  <c r="K42" i="36" s="1"/>
  <c r="O40" i="36"/>
  <c r="O42" i="36" s="1"/>
  <c r="S40" i="36"/>
  <c r="S42" i="36" s="1"/>
  <c r="W40" i="36"/>
  <c r="W42" i="36" s="1"/>
  <c r="AA40" i="36"/>
  <c r="AA42" i="36" s="1"/>
  <c r="C40" i="35"/>
  <c r="G40" i="35"/>
  <c r="G42" i="35" s="1"/>
  <c r="K40" i="35"/>
  <c r="K42" i="35" s="1"/>
  <c r="O40" i="35"/>
  <c r="O42" i="35" s="1"/>
  <c r="S40" i="35"/>
  <c r="S42" i="35" s="1"/>
  <c r="W40" i="35"/>
  <c r="W42" i="35" s="1"/>
  <c r="E40" i="33"/>
  <c r="I40" i="33"/>
  <c r="I42" i="33" s="1"/>
  <c r="M40" i="33"/>
  <c r="M42" i="33" s="1"/>
  <c r="Q40" i="33"/>
  <c r="Q42" i="33" s="1"/>
  <c r="U40" i="33"/>
  <c r="U42" i="33" s="1"/>
  <c r="Y40" i="33"/>
  <c r="Y42" i="33" s="1"/>
  <c r="C40" i="29"/>
  <c r="G40" i="29"/>
  <c r="K40" i="29"/>
  <c r="K42" i="29" s="1"/>
  <c r="O40" i="29"/>
  <c r="S40" i="29"/>
  <c r="W40" i="29"/>
  <c r="AA40" i="29"/>
  <c r="AA42" i="29" s="1"/>
  <c r="F40" i="28"/>
  <c r="J40" i="28"/>
  <c r="N40" i="28"/>
  <c r="R40" i="28"/>
  <c r="V40" i="28"/>
  <c r="AA40" i="24"/>
  <c r="C40" i="23"/>
  <c r="G40" i="23"/>
  <c r="K40" i="23"/>
  <c r="O40" i="23"/>
  <c r="S40" i="23"/>
  <c r="W40" i="23"/>
  <c r="AA40" i="23"/>
  <c r="AA40" i="22"/>
  <c r="C40" i="21"/>
  <c r="G40" i="21"/>
  <c r="K40" i="21"/>
  <c r="O40" i="21"/>
  <c r="S40" i="21"/>
  <c r="W40" i="21"/>
  <c r="AA40" i="21"/>
  <c r="AA40" i="20"/>
  <c r="C40" i="19"/>
  <c r="G40" i="19"/>
  <c r="K40" i="19"/>
  <c r="O40" i="19"/>
  <c r="S40" i="19"/>
  <c r="W40" i="19"/>
  <c r="C40" i="18"/>
  <c r="G40" i="18"/>
  <c r="K40" i="18"/>
  <c r="O40" i="18"/>
  <c r="S40" i="18"/>
  <c r="W40" i="18"/>
  <c r="AA40" i="18"/>
  <c r="F40" i="13"/>
  <c r="J40" i="13"/>
  <c r="N40" i="13"/>
  <c r="R40" i="13"/>
  <c r="V40" i="13"/>
  <c r="D40" i="11"/>
  <c r="H40" i="11"/>
  <c r="L40" i="11"/>
  <c r="P40" i="11"/>
  <c r="T40" i="11"/>
  <c r="AA40" i="8"/>
  <c r="AA42" i="8" s="1"/>
  <c r="P40" i="35"/>
  <c r="T40" i="35"/>
  <c r="X40" i="35"/>
  <c r="E40" i="34"/>
  <c r="E42" i="34" s="1"/>
  <c r="I40" i="34"/>
  <c r="I42" i="34" s="1"/>
  <c r="M40" i="34"/>
  <c r="M42" i="34" s="1"/>
  <c r="Q40" i="34"/>
  <c r="Q42" i="34" s="1"/>
  <c r="U40" i="34"/>
  <c r="Y40" i="34"/>
  <c r="Y42" i="34" s="1"/>
  <c r="AA40" i="33"/>
  <c r="AA42" i="33" s="1"/>
  <c r="E40" i="32"/>
  <c r="E42" i="32" s="1"/>
  <c r="I40" i="32"/>
  <c r="I42" i="32" s="1"/>
  <c r="M40" i="32"/>
  <c r="M42" i="32" s="1"/>
  <c r="Q40" i="32"/>
  <c r="Q42" i="32" s="1"/>
  <c r="U40" i="32"/>
  <c r="Y40" i="32"/>
  <c r="E40" i="30"/>
  <c r="E42" i="30" s="1"/>
  <c r="I40" i="30"/>
  <c r="I42" i="30" s="1"/>
  <c r="M40" i="30"/>
  <c r="M42" i="30" s="1"/>
  <c r="Q40" i="30"/>
  <c r="Q42" i="30" s="1"/>
  <c r="U40" i="30"/>
  <c r="U42" i="30" s="1"/>
  <c r="Y40" i="30"/>
  <c r="Y42" i="30" s="1"/>
  <c r="D40" i="29"/>
  <c r="H40" i="29"/>
  <c r="L40" i="29"/>
  <c r="P40" i="29"/>
  <c r="P42" i="29" s="1"/>
  <c r="T40" i="29"/>
  <c r="X40" i="29"/>
  <c r="Z40" i="29" s="1"/>
  <c r="E40" i="26"/>
  <c r="I40" i="26"/>
  <c r="M40" i="26"/>
  <c r="Q40" i="26"/>
  <c r="U40" i="26"/>
  <c r="Y40" i="26"/>
  <c r="Z40" i="26" s="1"/>
  <c r="C40" i="25"/>
  <c r="G40" i="25"/>
  <c r="K40" i="25"/>
  <c r="O40" i="25"/>
  <c r="S40" i="25"/>
  <c r="W40" i="25"/>
  <c r="AA40" i="25"/>
  <c r="C40" i="24"/>
  <c r="G40" i="24"/>
  <c r="K40" i="24"/>
  <c r="O40" i="24"/>
  <c r="S40" i="24"/>
  <c r="W40" i="24"/>
  <c r="C40" i="22"/>
  <c r="G40" i="22"/>
  <c r="K40" i="22"/>
  <c r="O40" i="22"/>
  <c r="S40" i="22"/>
  <c r="W40" i="22"/>
  <c r="C40" i="20"/>
  <c r="C42" i="20" s="1"/>
  <c r="G40" i="20"/>
  <c r="K40" i="20"/>
  <c r="K42" i="20" s="1"/>
  <c r="O40" i="20"/>
  <c r="O42" i="20" s="1"/>
  <c r="S40" i="20"/>
  <c r="S42" i="20" s="1"/>
  <c r="W40" i="20"/>
  <c r="E40" i="17"/>
  <c r="E42" i="17" s="1"/>
  <c r="I40" i="17"/>
  <c r="I42" i="17" s="1"/>
  <c r="AA40" i="16"/>
  <c r="D40" i="15"/>
  <c r="H40" i="15"/>
  <c r="L40" i="15"/>
  <c r="P40" i="15"/>
  <c r="T40" i="15"/>
  <c r="AA40" i="12"/>
  <c r="AA42" i="12" s="1"/>
  <c r="C40" i="8"/>
  <c r="C42" i="8" s="1"/>
  <c r="G40" i="8"/>
  <c r="G42" i="8" s="1"/>
  <c r="K40" i="8"/>
  <c r="O40" i="8"/>
  <c r="S40" i="8"/>
  <c r="S42" i="8" s="1"/>
  <c r="W40" i="8"/>
  <c r="W42" i="8" s="1"/>
  <c r="F40" i="5"/>
  <c r="J40" i="5"/>
  <c r="N40" i="5"/>
  <c r="R40" i="5"/>
  <c r="V40" i="5"/>
  <c r="E40" i="36"/>
  <c r="I40" i="36"/>
  <c r="I42" i="36" s="1"/>
  <c r="M40" i="36"/>
  <c r="M42" i="36" s="1"/>
  <c r="Q40" i="36"/>
  <c r="Q42" i="36" s="1"/>
  <c r="U40" i="36"/>
  <c r="U42" i="36" s="1"/>
  <c r="Y40" i="36"/>
  <c r="Y42" i="36" s="1"/>
  <c r="E40" i="35"/>
  <c r="E42" i="35" s="1"/>
  <c r="I40" i="35"/>
  <c r="I42" i="35" s="1"/>
  <c r="M40" i="35"/>
  <c r="M42" i="35" s="1"/>
  <c r="Q40" i="35"/>
  <c r="Q42" i="35" s="1"/>
  <c r="U40" i="35"/>
  <c r="U42" i="35" s="1"/>
  <c r="Y40" i="35"/>
  <c r="F40" i="34"/>
  <c r="J40" i="34"/>
  <c r="N40" i="34"/>
  <c r="R40" i="34"/>
  <c r="V40" i="34"/>
  <c r="C40" i="33"/>
  <c r="C42" i="33" s="1"/>
  <c r="G40" i="33"/>
  <c r="G42" i="33" s="1"/>
  <c r="K40" i="33"/>
  <c r="O40" i="33"/>
  <c r="S40" i="33"/>
  <c r="S42" i="33" s="1"/>
  <c r="W40" i="33"/>
  <c r="W42" i="33" s="1"/>
  <c r="F40" i="32"/>
  <c r="J40" i="32"/>
  <c r="N40" i="32"/>
  <c r="R40" i="32"/>
  <c r="V40" i="32"/>
  <c r="AA40" i="32"/>
  <c r="AA42" i="32" s="1"/>
  <c r="C40" i="31"/>
  <c r="C42" i="31" s="1"/>
  <c r="G40" i="31"/>
  <c r="G42" i="31" s="1"/>
  <c r="K40" i="31"/>
  <c r="K42" i="31" s="1"/>
  <c r="O40" i="31"/>
  <c r="O42" i="31" s="1"/>
  <c r="S40" i="31"/>
  <c r="S42" i="31" s="1"/>
  <c r="W40" i="31"/>
  <c r="W42" i="31" s="1"/>
  <c r="AA40" i="31"/>
  <c r="AA42" i="31" s="1"/>
  <c r="F40" i="30"/>
  <c r="J40" i="30"/>
  <c r="N40" i="30"/>
  <c r="R40" i="30"/>
  <c r="V40" i="30"/>
  <c r="C40" i="27"/>
  <c r="C42" i="27" s="1"/>
  <c r="G40" i="27"/>
  <c r="G42" i="27" s="1"/>
  <c r="K40" i="27"/>
  <c r="K42" i="27" s="1"/>
  <c r="O40" i="27"/>
  <c r="O42" i="27" s="1"/>
  <c r="S40" i="27"/>
  <c r="S42" i="27" s="1"/>
  <c r="W40" i="27"/>
  <c r="W42" i="27" s="1"/>
  <c r="AA40" i="27"/>
  <c r="E40" i="23"/>
  <c r="I40" i="23"/>
  <c r="M40" i="23"/>
  <c r="Q40" i="23"/>
  <c r="U40" i="23"/>
  <c r="Y40" i="23"/>
  <c r="Z39" i="22"/>
  <c r="E40" i="21"/>
  <c r="I40" i="21"/>
  <c r="M40" i="21"/>
  <c r="Q40" i="21"/>
  <c r="U40" i="21"/>
  <c r="Y40" i="21"/>
  <c r="E40" i="19"/>
  <c r="I40" i="19"/>
  <c r="M40" i="19"/>
  <c r="Q40" i="19"/>
  <c r="U40" i="19"/>
  <c r="Y40" i="19"/>
  <c r="E40" i="18"/>
  <c r="I40" i="18"/>
  <c r="M40" i="18"/>
  <c r="Q40" i="18"/>
  <c r="U40" i="18"/>
  <c r="Y40" i="18"/>
  <c r="C40" i="16"/>
  <c r="G40" i="16"/>
  <c r="K40" i="16"/>
  <c r="O40" i="16"/>
  <c r="S40" i="16"/>
  <c r="W40" i="16"/>
  <c r="C40" i="12"/>
  <c r="C42" i="12" s="1"/>
  <c r="G40" i="12"/>
  <c r="G42" i="12" s="1"/>
  <c r="K40" i="12"/>
  <c r="K42" i="12" s="1"/>
  <c r="O40" i="12"/>
  <c r="O42" i="12" s="1"/>
  <c r="S40" i="12"/>
  <c r="S42" i="12" s="1"/>
  <c r="W40" i="12"/>
  <c r="W42" i="12" s="1"/>
  <c r="D40" i="3"/>
  <c r="D42" i="3" s="1"/>
  <c r="H40" i="3"/>
  <c r="L40" i="3"/>
  <c r="L42" i="3" s="1"/>
  <c r="P40" i="3"/>
  <c r="P42" i="3" s="1"/>
  <c r="T40" i="3"/>
  <c r="T42" i="3" s="1"/>
  <c r="X40" i="16"/>
  <c r="Z40" i="16" s="1"/>
  <c r="E40" i="15"/>
  <c r="E42" i="15" s="1"/>
  <c r="I40" i="15"/>
  <c r="M40" i="15"/>
  <c r="Q40" i="15"/>
  <c r="U40" i="15"/>
  <c r="Y40" i="15"/>
  <c r="F40" i="14"/>
  <c r="J40" i="14"/>
  <c r="N40" i="14"/>
  <c r="R40" i="14"/>
  <c r="V40" i="14"/>
  <c r="D40" i="12"/>
  <c r="H40" i="12"/>
  <c r="L40" i="12"/>
  <c r="P40" i="12"/>
  <c r="T40" i="12"/>
  <c r="X40" i="12"/>
  <c r="Z40" i="12" s="1"/>
  <c r="E40" i="11"/>
  <c r="E42" i="11" s="1"/>
  <c r="I40" i="11"/>
  <c r="I42" i="11" s="1"/>
  <c r="M40" i="11"/>
  <c r="M42" i="11" s="1"/>
  <c r="Q40" i="11"/>
  <c r="U40" i="11"/>
  <c r="U42" i="11" s="1"/>
  <c r="Y40" i="11"/>
  <c r="Y42" i="11" s="1"/>
  <c r="F40" i="10"/>
  <c r="J40" i="10"/>
  <c r="N40" i="10"/>
  <c r="R40" i="10"/>
  <c r="V40" i="10"/>
  <c r="D40" i="8"/>
  <c r="H40" i="8"/>
  <c r="L40" i="8"/>
  <c r="P40" i="8"/>
  <c r="T40" i="8"/>
  <c r="X40" i="8"/>
  <c r="Z40" i="8" s="1"/>
  <c r="E40" i="7"/>
  <c r="E42" i="7" s="1"/>
  <c r="I40" i="7"/>
  <c r="I42" i="7" s="1"/>
  <c r="M40" i="7"/>
  <c r="M42" i="7" s="1"/>
  <c r="Q40" i="7"/>
  <c r="Q42" i="7" s="1"/>
  <c r="U40" i="7"/>
  <c r="U42" i="7" s="1"/>
  <c r="Y40" i="7"/>
  <c r="Y42" i="7" s="1"/>
  <c r="F40" i="6"/>
  <c r="J40" i="6"/>
  <c r="N40" i="6"/>
  <c r="R40" i="6"/>
  <c r="V40" i="6"/>
  <c r="D40" i="4"/>
  <c r="H40" i="4"/>
  <c r="L40" i="4"/>
  <c r="P40" i="4"/>
  <c r="T40" i="4"/>
  <c r="X40" i="4"/>
  <c r="Z40" i="4" s="1"/>
  <c r="D40" i="2"/>
  <c r="H40" i="2"/>
  <c r="L40" i="2"/>
  <c r="P40" i="2"/>
  <c r="T40" i="2"/>
  <c r="X40" i="2"/>
  <c r="M40" i="17"/>
  <c r="M42" i="17" s="1"/>
  <c r="Q40" i="17"/>
  <c r="Q42" i="17" s="1"/>
  <c r="U40" i="17"/>
  <c r="U42" i="17" s="1"/>
  <c r="Y40" i="17"/>
  <c r="E40" i="16"/>
  <c r="I40" i="16"/>
  <c r="M40" i="16"/>
  <c r="Q40" i="16"/>
  <c r="U40" i="16"/>
  <c r="Y40" i="16"/>
  <c r="F40" i="15"/>
  <c r="J40" i="15"/>
  <c r="N40" i="15"/>
  <c r="R40" i="15"/>
  <c r="V40" i="15"/>
  <c r="C40" i="14"/>
  <c r="G40" i="14"/>
  <c r="G42" i="14" s="1"/>
  <c r="K40" i="14"/>
  <c r="K42" i="14" s="1"/>
  <c r="O40" i="14"/>
  <c r="O42" i="14" s="1"/>
  <c r="S40" i="14"/>
  <c r="S42" i="14" s="1"/>
  <c r="W40" i="14"/>
  <c r="W42" i="14" s="1"/>
  <c r="AA40" i="14"/>
  <c r="AA42" i="14" s="1"/>
  <c r="D40" i="13"/>
  <c r="H40" i="13"/>
  <c r="L40" i="13"/>
  <c r="P40" i="13"/>
  <c r="T40" i="13"/>
  <c r="F40" i="11"/>
  <c r="J40" i="11"/>
  <c r="N40" i="11"/>
  <c r="R40" i="11"/>
  <c r="V40" i="11"/>
  <c r="C40" i="10"/>
  <c r="C42" i="10" s="1"/>
  <c r="G40" i="10"/>
  <c r="G42" i="10" s="1"/>
  <c r="K40" i="10"/>
  <c r="K42" i="10" s="1"/>
  <c r="O40" i="10"/>
  <c r="S40" i="10"/>
  <c r="S42" i="10" s="1"/>
  <c r="W40" i="10"/>
  <c r="W42" i="10" s="1"/>
  <c r="AA40" i="10"/>
  <c r="AA42" i="10" s="1"/>
  <c r="D40" i="9"/>
  <c r="H40" i="9"/>
  <c r="L40" i="9"/>
  <c r="P40" i="9"/>
  <c r="T40" i="9"/>
  <c r="F40" i="7"/>
  <c r="J40" i="7"/>
  <c r="N40" i="7"/>
  <c r="R40" i="7"/>
  <c r="V40" i="7"/>
  <c r="C40" i="6"/>
  <c r="C42" i="6" s="1"/>
  <c r="G40" i="6"/>
  <c r="G42" i="6" s="1"/>
  <c r="K40" i="6"/>
  <c r="O40" i="6"/>
  <c r="S40" i="6"/>
  <c r="S42" i="6" s="1"/>
  <c r="W40" i="6"/>
  <c r="W42" i="6" s="1"/>
  <c r="AA40" i="6"/>
  <c r="D40" i="5"/>
  <c r="H40" i="5"/>
  <c r="L40" i="5"/>
  <c r="P40" i="5"/>
  <c r="T40" i="5"/>
  <c r="F40" i="3"/>
  <c r="J40" i="3"/>
  <c r="N40" i="3"/>
  <c r="R40" i="3"/>
  <c r="V40" i="3"/>
  <c r="AA40" i="17"/>
  <c r="Z39" i="16"/>
  <c r="D40" i="14"/>
  <c r="H40" i="14"/>
  <c r="L40" i="14"/>
  <c r="P40" i="14"/>
  <c r="T40" i="14"/>
  <c r="X40" i="14"/>
  <c r="Z40" i="14" s="1"/>
  <c r="E40" i="13"/>
  <c r="E42" i="13" s="1"/>
  <c r="I40" i="13"/>
  <c r="I42" i="13" s="1"/>
  <c r="M40" i="13"/>
  <c r="M42" i="13" s="1"/>
  <c r="Q40" i="13"/>
  <c r="Q42" i="13" s="1"/>
  <c r="U40" i="13"/>
  <c r="U42" i="13" s="1"/>
  <c r="Y40" i="13"/>
  <c r="Y42" i="13" s="1"/>
  <c r="F40" i="12"/>
  <c r="J40" i="12"/>
  <c r="N40" i="12"/>
  <c r="R40" i="12"/>
  <c r="V40" i="12"/>
  <c r="Z39" i="12"/>
  <c r="D40" i="10"/>
  <c r="H40" i="10"/>
  <c r="L40" i="10"/>
  <c r="P40" i="10"/>
  <c r="T40" i="10"/>
  <c r="X40" i="10"/>
  <c r="Z40" i="10" s="1"/>
  <c r="E40" i="9"/>
  <c r="I40" i="9"/>
  <c r="I42" i="9" s="1"/>
  <c r="M40" i="9"/>
  <c r="M42" i="9" s="1"/>
  <c r="Q40" i="9"/>
  <c r="Q42" i="9" s="1"/>
  <c r="U40" i="9"/>
  <c r="Y40" i="9"/>
  <c r="Y42" i="9" s="1"/>
  <c r="F40" i="8"/>
  <c r="J40" i="8"/>
  <c r="N40" i="8"/>
  <c r="R40" i="8"/>
  <c r="V40" i="8"/>
  <c r="Z39" i="8"/>
  <c r="D40" i="6"/>
  <c r="H40" i="6"/>
  <c r="L40" i="6"/>
  <c r="P40" i="6"/>
  <c r="T40" i="6"/>
  <c r="X40" i="6"/>
  <c r="Z40" i="6" s="1"/>
  <c r="E40" i="5"/>
  <c r="E42" i="5" s="1"/>
  <c r="I40" i="5"/>
  <c r="I42" i="5" s="1"/>
  <c r="M40" i="5"/>
  <c r="M42" i="5" s="1"/>
  <c r="Q40" i="5"/>
  <c r="Q42" i="5" s="1"/>
  <c r="U40" i="5"/>
  <c r="U42" i="5" s="1"/>
  <c r="Y40" i="5"/>
  <c r="Y42" i="5" s="1"/>
  <c r="F40" i="4"/>
  <c r="J40" i="4"/>
  <c r="N40" i="4"/>
  <c r="R40" i="4"/>
  <c r="V40" i="4"/>
  <c r="Z39" i="4"/>
  <c r="F40" i="2"/>
  <c r="J40" i="2"/>
  <c r="N40" i="2"/>
  <c r="R40" i="2"/>
  <c r="V40" i="2"/>
  <c r="Z39" i="2"/>
  <c r="Z48" i="6"/>
  <c r="Z48" i="37"/>
  <c r="Z48" i="25"/>
  <c r="Z39" i="1"/>
  <c r="Z39" i="35"/>
  <c r="Z40" i="22"/>
  <c r="Z40" i="20"/>
  <c r="Z39" i="33"/>
  <c r="Z39" i="13"/>
  <c r="X40" i="13"/>
  <c r="Z40" i="13" s="1"/>
  <c r="Z39" i="15"/>
  <c r="X40" i="15"/>
  <c r="Z40" i="15" s="1"/>
  <c r="X40" i="11"/>
  <c r="Z40" i="11" s="1"/>
  <c r="X40" i="9"/>
  <c r="Z40" i="9" s="1"/>
  <c r="X40" i="7"/>
  <c r="Z40" i="7" s="1"/>
  <c r="X40" i="5"/>
  <c r="Z40" i="5" s="1"/>
  <c r="X40" i="3"/>
  <c r="Z40" i="3" s="1"/>
  <c r="Z24" i="40"/>
  <c r="Z24" i="38"/>
  <c r="X25" i="35"/>
  <c r="X25" i="33"/>
  <c r="X25" i="31"/>
  <c r="Y25" i="26"/>
  <c r="Z24" i="26"/>
  <c r="Z24" i="23"/>
  <c r="Z24" i="21"/>
  <c r="Z24" i="19"/>
  <c r="Y25" i="22"/>
  <c r="Z24" i="22"/>
  <c r="Y25" i="20"/>
  <c r="Y42" i="20" s="1"/>
  <c r="Z24" i="20"/>
  <c r="Z24" i="29"/>
  <c r="Z24" i="12"/>
  <c r="Z24" i="10"/>
  <c r="X25" i="8"/>
  <c r="X25" i="5"/>
  <c r="X25" i="3"/>
  <c r="E42" i="38" l="1"/>
  <c r="AA42" i="1"/>
  <c r="AA42" i="17"/>
  <c r="Z25" i="33"/>
  <c r="X42" i="33"/>
  <c r="Z42" i="33" s="1"/>
  <c r="Z25" i="20"/>
  <c r="N42" i="5"/>
  <c r="N42" i="7"/>
  <c r="R42" i="10"/>
  <c r="Z25" i="11"/>
  <c r="X42" i="11"/>
  <c r="Z42" i="11" s="1"/>
  <c r="R42" i="15"/>
  <c r="P42" i="9"/>
  <c r="Z25" i="12"/>
  <c r="X42" i="12"/>
  <c r="Z42" i="12" s="1"/>
  <c r="M42" i="15"/>
  <c r="P42" i="2"/>
  <c r="H42" i="5"/>
  <c r="N42" i="6"/>
  <c r="R42" i="11"/>
  <c r="Z25" i="15"/>
  <c r="X42" i="15"/>
  <c r="Z42" i="15" s="1"/>
  <c r="L42" i="8"/>
  <c r="V42" i="14"/>
  <c r="F42" i="14"/>
  <c r="M42" i="16"/>
  <c r="S42" i="19"/>
  <c r="C42" i="19"/>
  <c r="G42" i="29"/>
  <c r="T42" i="33"/>
  <c r="D42" i="33"/>
  <c r="J42" i="34"/>
  <c r="AA42" i="18"/>
  <c r="K42" i="18"/>
  <c r="Z42" i="20"/>
  <c r="I42" i="20"/>
  <c r="U42" i="38"/>
  <c r="Z25" i="17"/>
  <c r="X42" i="17"/>
  <c r="Z42" i="17" s="1"/>
  <c r="M42" i="18"/>
  <c r="T42" i="13"/>
  <c r="D42" i="13"/>
  <c r="S42" i="21"/>
  <c r="C42" i="21"/>
  <c r="U42" i="25"/>
  <c r="W42" i="39"/>
  <c r="G42" i="39"/>
  <c r="Q42" i="18"/>
  <c r="L42" i="29"/>
  <c r="Z42" i="27"/>
  <c r="Z25" i="5"/>
  <c r="X42" i="5"/>
  <c r="Z42" i="5" s="1"/>
  <c r="Z25" i="22"/>
  <c r="Y42" i="22"/>
  <c r="Z42" i="22" s="1"/>
  <c r="Z25" i="35"/>
  <c r="X42" i="35"/>
  <c r="Z42" i="35" s="1"/>
  <c r="V42" i="2"/>
  <c r="F42" i="2"/>
  <c r="J42" i="5"/>
  <c r="J42" i="7"/>
  <c r="N42" i="10"/>
  <c r="N42" i="15"/>
  <c r="J42" i="3"/>
  <c r="V42" i="8"/>
  <c r="F42" i="8"/>
  <c r="L42" i="9"/>
  <c r="T42" i="12"/>
  <c r="D42" i="12"/>
  <c r="Y42" i="15"/>
  <c r="I42" i="15"/>
  <c r="Z40" i="37"/>
  <c r="L42" i="2"/>
  <c r="T42" i="5"/>
  <c r="D42" i="5"/>
  <c r="J42" i="6"/>
  <c r="Z25" i="10"/>
  <c r="X42" i="10"/>
  <c r="Z42" i="10" s="1"/>
  <c r="N42" i="11"/>
  <c r="H42" i="8"/>
  <c r="N42" i="12"/>
  <c r="R42" i="14"/>
  <c r="Y42" i="16"/>
  <c r="I42" i="16"/>
  <c r="O42" i="19"/>
  <c r="AA42" i="20"/>
  <c r="Q42" i="21"/>
  <c r="W42" i="23"/>
  <c r="G42" i="23"/>
  <c r="S42" i="24"/>
  <c r="C42" i="24"/>
  <c r="K42" i="25"/>
  <c r="W42" i="29"/>
  <c r="C42" i="29"/>
  <c r="P42" i="33"/>
  <c r="V42" i="34"/>
  <c r="F42" i="34"/>
  <c r="W42" i="37"/>
  <c r="G42" i="37"/>
  <c r="U42" i="40"/>
  <c r="E42" i="40"/>
  <c r="X42" i="16"/>
  <c r="Z42" i="16" s="1"/>
  <c r="Z25" i="16"/>
  <c r="W42" i="18"/>
  <c r="G42" i="18"/>
  <c r="U42" i="20"/>
  <c r="E42" i="20"/>
  <c r="K42" i="22"/>
  <c r="Z25" i="24"/>
  <c r="X42" i="24"/>
  <c r="Z42" i="24" s="1"/>
  <c r="N42" i="28"/>
  <c r="N42" i="32"/>
  <c r="Q42" i="38"/>
  <c r="Z25" i="39"/>
  <c r="X42" i="39"/>
  <c r="Z42" i="39" s="1"/>
  <c r="H42" i="29"/>
  <c r="P42" i="35"/>
  <c r="Z25" i="37"/>
  <c r="X42" i="37"/>
  <c r="V42" i="9"/>
  <c r="F42" i="9"/>
  <c r="P42" i="13"/>
  <c r="AA42" i="16"/>
  <c r="Y42" i="19"/>
  <c r="Z42" i="19" s="1"/>
  <c r="I42" i="19"/>
  <c r="O42" i="21"/>
  <c r="AA42" i="22"/>
  <c r="M42" i="23"/>
  <c r="Q42" i="25"/>
  <c r="Z25" i="38"/>
  <c r="X42" i="38"/>
  <c r="Z42" i="38" s="1"/>
  <c r="S42" i="39"/>
  <c r="C42" i="39"/>
  <c r="I42" i="18"/>
  <c r="L42" i="37"/>
  <c r="Z25" i="8"/>
  <c r="X42" i="8"/>
  <c r="Z42" i="8" s="1"/>
  <c r="Z25" i="26"/>
  <c r="Y42" i="26"/>
  <c r="Z42" i="26" s="1"/>
  <c r="Z40" i="2"/>
  <c r="Z40" i="35"/>
  <c r="R42" i="2"/>
  <c r="V42" i="5"/>
  <c r="F42" i="5"/>
  <c r="L42" i="6"/>
  <c r="V42" i="7"/>
  <c r="F42" i="7"/>
  <c r="J42" i="10"/>
  <c r="P42" i="11"/>
  <c r="J42" i="15"/>
  <c r="V42" i="3"/>
  <c r="F42" i="3"/>
  <c r="L42" i="4"/>
  <c r="R42" i="8"/>
  <c r="Z25" i="9"/>
  <c r="X42" i="9"/>
  <c r="Z42" i="9" s="1"/>
  <c r="H42" i="9"/>
  <c r="P42" i="12"/>
  <c r="V42" i="13"/>
  <c r="F42" i="13"/>
  <c r="L42" i="14"/>
  <c r="U42" i="15"/>
  <c r="Z25" i="2"/>
  <c r="X42" i="2"/>
  <c r="Z42" i="2" s="1"/>
  <c r="H42" i="2"/>
  <c r="P42" i="5"/>
  <c r="V42" i="6"/>
  <c r="F42" i="6"/>
  <c r="T42" i="10"/>
  <c r="D42" i="10"/>
  <c r="J42" i="11"/>
  <c r="P42" i="15"/>
  <c r="T42" i="8"/>
  <c r="D42" i="8"/>
  <c r="J42" i="12"/>
  <c r="N42" i="14"/>
  <c r="U42" i="16"/>
  <c r="E42" i="16"/>
  <c r="K42" i="19"/>
  <c r="Z25" i="21"/>
  <c r="X42" i="21"/>
  <c r="M42" i="21"/>
  <c r="S42" i="23"/>
  <c r="C42" i="23"/>
  <c r="O42" i="24"/>
  <c r="W42" i="25"/>
  <c r="G42" i="25"/>
  <c r="S42" i="29"/>
  <c r="Z25" i="30"/>
  <c r="X42" i="30"/>
  <c r="Z42" i="30" s="1"/>
  <c r="L42" i="33"/>
  <c r="R42" i="34"/>
  <c r="Z25" i="36"/>
  <c r="X42" i="36"/>
  <c r="Z42" i="36" s="1"/>
  <c r="S42" i="37"/>
  <c r="C42" i="37"/>
  <c r="Q42" i="40"/>
  <c r="Z25" i="1"/>
  <c r="X42" i="1"/>
  <c r="Z42" i="1" s="1"/>
  <c r="H42" i="1"/>
  <c r="E42" i="18"/>
  <c r="N42" i="4"/>
  <c r="S42" i="18"/>
  <c r="C42" i="18"/>
  <c r="Q42" i="20"/>
  <c r="W42" i="22"/>
  <c r="G42" i="22"/>
  <c r="AA42" i="25"/>
  <c r="I42" i="26"/>
  <c r="X42" i="28"/>
  <c r="Z42" i="28" s="1"/>
  <c r="Z25" i="28"/>
  <c r="J42" i="28"/>
  <c r="J42" i="32"/>
  <c r="M42" i="38"/>
  <c r="K42" i="26"/>
  <c r="R42" i="9"/>
  <c r="L42" i="13"/>
  <c r="W42" i="16"/>
  <c r="G42" i="16"/>
  <c r="U42" i="19"/>
  <c r="E42" i="19"/>
  <c r="K42" i="21"/>
  <c r="Y42" i="23"/>
  <c r="Z42" i="23" s="1"/>
  <c r="I42" i="23"/>
  <c r="Q42" i="24"/>
  <c r="X42" i="25"/>
  <c r="Z25" i="25"/>
  <c r="N42" i="30"/>
  <c r="Z25" i="34"/>
  <c r="X42" i="34"/>
  <c r="Z42" i="34" s="1"/>
  <c r="O42" i="39"/>
  <c r="W42" i="26"/>
  <c r="Z25" i="23"/>
  <c r="Y42" i="37"/>
  <c r="Z25" i="3"/>
  <c r="X42" i="3"/>
  <c r="Z42" i="3" s="1"/>
  <c r="Z25" i="31"/>
  <c r="X42" i="31"/>
  <c r="Z42" i="31" s="1"/>
  <c r="N42" i="2"/>
  <c r="R42" i="5"/>
  <c r="Z25" i="6"/>
  <c r="X42" i="6"/>
  <c r="Z42" i="6" s="1"/>
  <c r="H42" i="6"/>
  <c r="V42" i="10"/>
  <c r="F42" i="10"/>
  <c r="L42" i="11"/>
  <c r="V42" i="15"/>
  <c r="F42" i="15"/>
  <c r="R42" i="3"/>
  <c r="Z25" i="4"/>
  <c r="X42" i="4"/>
  <c r="Z42" i="4" s="1"/>
  <c r="H42" i="4"/>
  <c r="N42" i="8"/>
  <c r="T42" i="9"/>
  <c r="D42" i="9"/>
  <c r="L42" i="12"/>
  <c r="R42" i="13"/>
  <c r="Z25" i="14"/>
  <c r="X42" i="14"/>
  <c r="Z42" i="14" s="1"/>
  <c r="H42" i="14"/>
  <c r="Q42" i="15"/>
  <c r="T42" i="2"/>
  <c r="D42" i="2"/>
  <c r="L42" i="5"/>
  <c r="R42" i="6"/>
  <c r="Z25" i="7"/>
  <c r="X42" i="7"/>
  <c r="Z42" i="7" s="1"/>
  <c r="P42" i="10"/>
  <c r="V42" i="11"/>
  <c r="F42" i="11"/>
  <c r="L42" i="15"/>
  <c r="P42" i="8"/>
  <c r="V42" i="12"/>
  <c r="F42" i="12"/>
  <c r="J42" i="14"/>
  <c r="Q42" i="16"/>
  <c r="W42" i="19"/>
  <c r="G42" i="19"/>
  <c r="Y42" i="21"/>
  <c r="I42" i="21"/>
  <c r="O42" i="23"/>
  <c r="AA42" i="24"/>
  <c r="K42" i="24"/>
  <c r="S42" i="25"/>
  <c r="C42" i="25"/>
  <c r="O42" i="29"/>
  <c r="H42" i="33"/>
  <c r="N42" i="34"/>
  <c r="O42" i="37"/>
  <c r="M42" i="40"/>
  <c r="T42" i="1"/>
  <c r="D42" i="1"/>
  <c r="T42" i="29"/>
  <c r="J42" i="4"/>
  <c r="O42" i="18"/>
  <c r="AA42" i="19"/>
  <c r="M42" i="20"/>
  <c r="S42" i="22"/>
  <c r="C42" i="22"/>
  <c r="U42" i="26"/>
  <c r="E42" i="26"/>
  <c r="V42" i="28"/>
  <c r="F42" i="28"/>
  <c r="L42" i="31"/>
  <c r="V42" i="32"/>
  <c r="F42" i="32"/>
  <c r="Y42" i="38"/>
  <c r="I42" i="38"/>
  <c r="Z25" i="40"/>
  <c r="X42" i="40"/>
  <c r="Z42" i="40" s="1"/>
  <c r="AA42" i="21"/>
  <c r="AA42" i="2"/>
  <c r="N42" i="9"/>
  <c r="Z25" i="13"/>
  <c r="X42" i="13"/>
  <c r="Z42" i="13" s="1"/>
  <c r="H42" i="13"/>
  <c r="S42" i="16"/>
  <c r="C42" i="16"/>
  <c r="Q42" i="19"/>
  <c r="W42" i="21"/>
  <c r="G42" i="21"/>
  <c r="U42" i="23"/>
  <c r="E42" i="23"/>
  <c r="M42" i="24"/>
  <c r="Y42" i="25"/>
  <c r="J42" i="30"/>
  <c r="AA42" i="39"/>
  <c r="K42" i="39"/>
  <c r="Y42" i="18"/>
  <c r="O42" i="26"/>
  <c r="Z25" i="29"/>
  <c r="X42" i="29"/>
  <c r="Z42" i="29" s="1"/>
  <c r="T42" i="35"/>
  <c r="Z25" i="19"/>
  <c r="Z25" i="27"/>
  <c r="Z42" i="25" l="1"/>
  <c r="Z42" i="37"/>
  <c r="Z42" i="21"/>
</calcChain>
</file>

<file path=xl/sharedStrings.xml><?xml version="1.0" encoding="utf-8"?>
<sst xmlns="http://schemas.openxmlformats.org/spreadsheetml/2006/main" count="4800" uniqueCount="114">
  <si>
    <t>Eastern Cape: Buffalo City (BUF)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</si>
  <si>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</si>
  <si>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</si>
  <si>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</si>
  <si>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</si>
  <si>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</si>
  <si>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</si>
  <si>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</si>
  <si>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</si>
  <si>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</si>
  <si>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</si>
  <si>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</si>
  <si>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</si>
  <si>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</si>
  <si>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</si>
  <si>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</si>
  <si>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</si>
  <si>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</si>
  <si>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</si>
  <si>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</si>
  <si>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</si>
  <si>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</si>
  <si>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</si>
  <si>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</si>
  <si>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</si>
  <si>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</si>
  <si>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</si>
  <si>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</si>
  <si>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</si>
  <si>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</si>
  <si>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</si>
  <si>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</si>
  <si>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</si>
  <si>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</si>
  <si>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</si>
  <si>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</si>
  <si>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</si>
  <si>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</si>
  <si>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</si>
  <si>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</si>
  <si>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</si>
  <si>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</si>
  <si>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</si>
  <si>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</si>
  <si>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</si>
  <si>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</si>
  <si>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</si>
  <si>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</si>
  <si>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</si>
  <si>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</si>
  <si>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</si>
  <si>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</si>
  <si>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</si>
  <si>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</si>
  <si>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</si>
  <si>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</si>
  <si>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</si>
  <si>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</si>
  <si>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</si>
  <si>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</si>
  <si>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</si>
  <si>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</si>
  <si>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</si>
  <si>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</si>
  <si>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</si>
  <si>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</si>
  <si>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</si>
  <si>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</si>
  <si>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</si>
  <si>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</si>
  <si>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</si>
  <si>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Energy sources                                     ) for 1st Quarter ended 30 September 2021 (Figures Finalised as at 2021/10/29)</t>
  </si>
  <si>
    <t>Eastern Cape: Dr Beyers Naude (EC101) - Table C6 Quarterly Budget Statement - Financial Position ( Energy sources                                     ) for 1st Quarter ended 30 September 2021 (Figures Finalised as at 2021/10/29)</t>
  </si>
  <si>
    <t>Eastern Cape: Blue Crane Route (EC102) - Table C6 Quarterly Budget Statement - Financial Position ( Energy sources                                     ) for 1st Quarter ended 30 September 2021 (Figures Finalised as at 2021/10/29)</t>
  </si>
  <si>
    <t>Eastern Cape: Makana (EC104) - Table C6 Quarterly Budget Statement - Financial Position ( Energy sources                                     ) for 1st Quarter ended 30 September 2021 (Figures Finalised as at 2021/10/29)</t>
  </si>
  <si>
    <t>Eastern Cape: Ndlambe (EC105) - Table C6 Quarterly Budget Statement - Financial Position ( Energy sources                                     ) for 1st Quarter ended 30 September 2021 (Figures Finalised as at 2021/10/29)</t>
  </si>
  <si>
    <t>Eastern Cape: Sundays River Valley (EC106) - Table C6 Quarterly Budget Statement - Financial Position ( Energy sources                                     ) for 1st Quarter ended 30 September 2021 (Figures Finalised as at 2021/10/29)</t>
  </si>
  <si>
    <t>Eastern Cape: Kouga (EC108) - Table C6 Quarterly Budget Statement - Financial Position ( Energy sources                                     ) for 1st Quarter ended 30 September 2021 (Figures Finalised as at 2021/10/29)</t>
  </si>
  <si>
    <t>Eastern Cape: Kou-Kamma (EC109) - Table C6 Quarterly Budget Statement - Financial Position ( Energy sources                                     ) for 1st Quarter ended 30 September 2021 (Figures Finalised as at 2021/10/29)</t>
  </si>
  <si>
    <t>Eastern Cape: Sarah Baartman (DC10) - Table C6 Quarterly Budget Statement - Financial Position ( Energy sources                                     ) for 1st Quarter ended 30 September 2021 (Figures Finalised as at 2021/10/29)</t>
  </si>
  <si>
    <t>Eastern Cape: Mbhashe (EC121) - Table C6 Quarterly Budget Statement - Financial Position ( Energy sources                                     ) for 1st Quarter ended 30 September 2021 (Figures Finalised as at 2021/10/29)</t>
  </si>
  <si>
    <t>Eastern Cape: Mnquma (EC122) - Table C6 Quarterly Budget Statement - Financial Position ( Energy sources                                     ) for 1st Quarter ended 30 September 2021 (Figures Finalised as at 2021/10/29)</t>
  </si>
  <si>
    <t>Eastern Cape: Great Kei (EC123) - Table C6 Quarterly Budget Statement - Financial Position ( Energy sources                                     ) for 1st Quarter ended 30 September 2021 (Figures Finalised as at 2021/10/29)</t>
  </si>
  <si>
    <t>Eastern Cape: Amahlathi (EC124) - Table C6 Quarterly Budget Statement - Financial Position ( Energy sources                                     ) for 1st Quarter ended 30 September 2021 (Figures Finalised as at 2021/10/29)</t>
  </si>
  <si>
    <t>Eastern Cape: Ngqushwa (EC126) - Table C6 Quarterly Budget Statement - Financial Position ( Energy sources                                     ) for 1st Quarter ended 30 September 2021 (Figures Finalised as at 2021/10/29)</t>
  </si>
  <si>
    <t>Eastern Cape: Raymond Mhlaba (EC129) - Table C6 Quarterly Budget Statement - Financial Position ( Energy sources                                     ) for 1st Quarter ended 30 September 2021 (Figures Finalised as at 2021/10/29)</t>
  </si>
  <si>
    <t>Eastern Cape: Amathole (DC12) - Table C6 Quarterly Budget Statement - Financial Position ( Energy sources                                     ) for 1st Quarter ended 30 September 2021 (Figures Finalised as at 2021/10/29)</t>
  </si>
  <si>
    <t>Eastern Cape: Inxuba Yethemba (EC131) - Table C6 Quarterly Budget Statement - Financial Position ( Energy sources                                     ) for 1st Quarter ended 30 September 2021 (Figures Finalised as at 2021/10/29)</t>
  </si>
  <si>
    <t>Eastern Cape: Intsika Yethu (EC135) - Table C6 Quarterly Budget Statement - Financial Position ( Energy sources                                     ) for 1st Quarter ended 30 September 2021 (Figures Finalised as at 2021/10/29)</t>
  </si>
  <si>
    <t>Eastern Cape: Emalahleni (EC) (EC136) - Table C6 Quarterly Budget Statement - Financial Position ( Energy sources                                     ) for 1st Quarter ended 30 September 2021 (Figures Finalised as at 2021/10/29)</t>
  </si>
  <si>
    <t>Eastern Cape: Engcobo (EC137) - Table C6 Quarterly Budget Statement - Financial Position ( Energy sources                                     ) for 1st Quarter ended 30 September 2021 (Figures Finalised as at 2021/10/29)</t>
  </si>
  <si>
    <t>Eastern Cape: Sakhisizwe (EC138) - Table C6 Quarterly Budget Statement - Financial Position ( Energy sources                                     ) for 1st Quarter ended 30 September 2021 (Figures Finalised as at 2021/10/29)</t>
  </si>
  <si>
    <t>Eastern Cape: Enoch Mgijima (EC139) - Table C6 Quarterly Budget Statement - Financial Position ( Energy sources                                     ) for 1st Quarter ended 30 September 2021 (Figures Finalised as at 2021/10/29)</t>
  </si>
  <si>
    <t>Eastern Cape: Chris Hani (DC13) - Table C6 Quarterly Budget Statement - Financial Position ( Energy sources                                     ) for 1st Quarter ended 30 September 2021 (Figures Finalised as at 2021/10/29)</t>
  </si>
  <si>
    <t>Eastern Cape: Elundini (EC141) - Table C6 Quarterly Budget Statement - Financial Position ( Energy sources                                     ) for 1st Quarter ended 30 September 2021 (Figures Finalised as at 2021/10/29)</t>
  </si>
  <si>
    <t>Eastern Cape: Senqu (EC142) - Table C6 Quarterly Budget Statement - Financial Position ( Energy sources                                     ) for 1st Quarter ended 30 September 2021 (Figures Finalised as at 2021/10/29)</t>
  </si>
  <si>
    <t>Eastern Cape: Walter Sisulu (EC145) - Table C6 Quarterly Budget Statement - Financial Position ( Energy sources                                     ) for 1st Quarter ended 30 September 2021 (Figures Finalised as at 2021/10/29)</t>
  </si>
  <si>
    <t>Eastern Cape: Joe Gqabi (DC14) - Table C6 Quarterly Budget Statement - Financial Position ( Energy sources                                     ) for 1st Quarter ended 30 September 2021 (Figures Finalised as at 2021/10/29)</t>
  </si>
  <si>
    <t>Eastern Cape: Ngquza Hills (EC153) - Table C6 Quarterly Budget Statement - Financial Position ( Energy sources                                     ) for 1st Quarter ended 30 September 2021 (Figures Finalised as at 2021/10/29)</t>
  </si>
  <si>
    <t>Eastern Cape: Port St Johns (EC154) - Table C6 Quarterly Budget Statement - Financial Position ( Energy sources                                     ) for 1st Quarter ended 30 September 2021 (Figures Finalised as at 2021/10/29)</t>
  </si>
  <si>
    <t>Eastern Cape: Nyandeni (EC155) - Table C6 Quarterly Budget Statement - Financial Position ( Energy sources                                     ) for 1st Quarter ended 30 September 2021 (Figures Finalised as at 2021/10/29)</t>
  </si>
  <si>
    <t>Eastern Cape: Mhlontlo (EC156) - Table C6 Quarterly Budget Statement - Financial Position ( Energy sources                                     ) for 1st Quarter ended 30 September 2021 (Figures Finalised as at 2021/10/29)</t>
  </si>
  <si>
    <t>Eastern Cape: King Sabata Dalindyebo (EC157) - Table C6 Quarterly Budget Statement - Financial Position ( Energy sources                                     ) for 1st Quarter ended 30 September 2021 (Figures Finalised as at 2021/10/29)</t>
  </si>
  <si>
    <t>Eastern Cape: O R Tambo (DC15) - Table C6 Quarterly Budget Statement - Financial Position ( Energy sources                                     ) for 1st Quarter ended 30 September 2021 (Figures Finalised as at 2021/10/29)</t>
  </si>
  <si>
    <t>Eastern Cape: Matatiele (EC441) - Table C6 Quarterly Budget Statement - Financial Position ( Energy sources                                     ) for 1st Quarter ended 30 September 2021 (Figures Finalised as at 2021/10/29)</t>
  </si>
  <si>
    <t>Eastern Cape: Umzimvubu (EC442) - Table C6 Quarterly Budget Statement - Financial Position ( Energy sources                                     ) for 1st Quarter ended 30 September 2021 (Figures Finalised as at 2021/10/29)</t>
  </si>
  <si>
    <t>Eastern Cape: Winnie Madikizela-Mandela (EC443) - Table C6 Quarterly Budget Statement - Financial Position ( Energy sources                                     ) for 1st Quarter ended 30 September 2021 (Figures Finalised as at 2021/10/29)</t>
  </si>
  <si>
    <t>Eastern Cape: Ntabankulu (EC444) - Table C6 Quarterly Budget Statement - Financial Position ( Energy sources                                     ) for 1st Quarter ended 30 September 2021 (Figures Finalised as at 2021/10/29)</t>
  </si>
  <si>
    <t>Eastern Cape: Alfred Nzo (DC44)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</si>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</sst>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-69047193</v>
      </c>
      <c r="D6" s="18"/>
      <c r="E6" s="19">
        <v>30688632</v>
      </c>
      <c r="F6" s="20">
        <v>30688632</v>
      </c>
      <c r="G6" s="20">
        <v>-343891928</v>
      </c>
      <c r="H6" s="20">
        <v>15199936</v>
      </c>
      <c r="I6" s="20">
        <v>-27858145</v>
      </c>
      <c r="J6" s="20">
        <v>-356550137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-356550137</v>
      </c>
      <c r="X6" s="20">
        <v>9940808</v>
      </c>
      <c r="Y6" s="20">
        <v>-366490945</v>
      </c>
      <c r="Z6" s="21">
        <v>-3686.7319537808194</v>
      </c>
      <c r="AA6" s="22">
        <v>30688632</v>
      </c>
    </row>
    <row r="7" spans="1:27" ht="13.5" x14ac:dyDescent="0.25">
      <c r="A7" s="23" t="s">
        <v>35</v>
      </c>
      <c r="B7" s="17" t="s">
        <v>32</v>
      </c>
      <c r="C7" s="18">
        <v>127549</v>
      </c>
      <c r="D7" s="18"/>
      <c r="E7" s="19"/>
      <c r="F7" s="20"/>
      <c r="G7" s="20">
        <v>181002</v>
      </c>
      <c r="H7" s="20"/>
      <c r="I7" s="20"/>
      <c r="J7" s="20">
        <v>181002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181002</v>
      </c>
      <c r="X7" s="20"/>
      <c r="Y7" s="20">
        <v>181002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998384608</v>
      </c>
      <c r="D8" s="18"/>
      <c r="E8" s="19">
        <v>-1011027801</v>
      </c>
      <c r="F8" s="20">
        <v>-1011027801</v>
      </c>
      <c r="G8" s="20">
        <v>657073299</v>
      </c>
      <c r="H8" s="20">
        <v>-124233202</v>
      </c>
      <c r="I8" s="20">
        <v>151676679</v>
      </c>
      <c r="J8" s="20">
        <v>684516776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684516776</v>
      </c>
      <c r="X8" s="20">
        <v>-241096201</v>
      </c>
      <c r="Y8" s="20">
        <v>925612977</v>
      </c>
      <c r="Z8" s="21">
        <v>-383.91852429064198</v>
      </c>
      <c r="AA8" s="22">
        <v>-1011027801</v>
      </c>
    </row>
    <row r="9" spans="1:27" ht="13.5" x14ac:dyDescent="0.25">
      <c r="A9" s="23" t="s">
        <v>37</v>
      </c>
      <c r="B9" s="17" t="s">
        <v>32</v>
      </c>
      <c r="C9" s="18">
        <v>2733868345</v>
      </c>
      <c r="D9" s="18"/>
      <c r="E9" s="19">
        <v>5202664</v>
      </c>
      <c r="F9" s="20">
        <v>5202664</v>
      </c>
      <c r="G9" s="20">
        <v>2738876946</v>
      </c>
      <c r="H9" s="20">
        <v>61167502</v>
      </c>
      <c r="I9" s="20">
        <v>55149988</v>
      </c>
      <c r="J9" s="20">
        <v>2855194436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2855194436</v>
      </c>
      <c r="X9" s="20">
        <v>5079750</v>
      </c>
      <c r="Y9" s="20">
        <v>2850114686</v>
      </c>
      <c r="Z9" s="21">
        <v>56107.380993159109</v>
      </c>
      <c r="AA9" s="22">
        <v>5202664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-12578118</v>
      </c>
      <c r="D11" s="18"/>
      <c r="E11" s="19">
        <v>-3245893</v>
      </c>
      <c r="F11" s="20">
        <v>-3245893</v>
      </c>
      <c r="G11" s="20">
        <v>-3353898</v>
      </c>
      <c r="H11" s="20">
        <v>-2909771</v>
      </c>
      <c r="I11" s="20">
        <v>-699910</v>
      </c>
      <c r="J11" s="20">
        <v>-6963579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-6963579</v>
      </c>
      <c r="X11" s="20">
        <v>3142455</v>
      </c>
      <c r="Y11" s="20">
        <v>-10106034</v>
      </c>
      <c r="Z11" s="21">
        <v>-321.59677704215335</v>
      </c>
      <c r="AA11" s="22">
        <v>-3245893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3650755191</v>
      </c>
      <c r="D12" s="29">
        <f>SUM(D6:D11)</f>
        <v>0</v>
      </c>
      <c r="E12" s="30">
        <f t="shared" si="0"/>
        <v>-978382398</v>
      </c>
      <c r="F12" s="31">
        <f t="shared" si="0"/>
        <v>-978382398</v>
      </c>
      <c r="G12" s="31">
        <f t="shared" si="0"/>
        <v>3048885421</v>
      </c>
      <c r="H12" s="31">
        <f t="shared" si="0"/>
        <v>-50775535</v>
      </c>
      <c r="I12" s="31">
        <f t="shared" si="0"/>
        <v>178268612</v>
      </c>
      <c r="J12" s="31">
        <f t="shared" si="0"/>
        <v>3176378498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3176378498</v>
      </c>
      <c r="X12" s="31">
        <f t="shared" si="0"/>
        <v>-222933188</v>
      </c>
      <c r="Y12" s="31">
        <f t="shared" si="0"/>
        <v>3399311686</v>
      </c>
      <c r="Z12" s="32">
        <f>+IF(X12&lt;&gt;0,+(Y12/X12)*100,0)</f>
        <v>-1524.8118579814147</v>
      </c>
      <c r="AA12" s="33">
        <f>SUM(AA6:AA11)</f>
        <v>-978382398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5247147065</v>
      </c>
      <c r="D19" s="18"/>
      <c r="E19" s="19">
        <v>958069340</v>
      </c>
      <c r="F19" s="20">
        <v>958819340</v>
      </c>
      <c r="G19" s="20">
        <v>5349108077</v>
      </c>
      <c r="H19" s="20">
        <v>-305063160</v>
      </c>
      <c r="I19" s="20">
        <v>36491959</v>
      </c>
      <c r="J19" s="20">
        <v>5080536876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5080536876</v>
      </c>
      <c r="X19" s="20">
        <v>432999079</v>
      </c>
      <c r="Y19" s="20">
        <v>4647537797</v>
      </c>
      <c r="Z19" s="21">
        <v>1073.3366472125913</v>
      </c>
      <c r="AA19" s="22">
        <v>958819340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12688492</v>
      </c>
      <c r="H22" s="20">
        <v>-12688492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5247147065</v>
      </c>
      <c r="D24" s="29">
        <f>SUM(D15:D23)</f>
        <v>0</v>
      </c>
      <c r="E24" s="36">
        <f t="shared" si="1"/>
        <v>958069340</v>
      </c>
      <c r="F24" s="37">
        <f t="shared" si="1"/>
        <v>958819340</v>
      </c>
      <c r="G24" s="37">
        <f t="shared" si="1"/>
        <v>5361796569</v>
      </c>
      <c r="H24" s="37">
        <f t="shared" si="1"/>
        <v>-317751652</v>
      </c>
      <c r="I24" s="37">
        <f t="shared" si="1"/>
        <v>36491959</v>
      </c>
      <c r="J24" s="37">
        <f t="shared" si="1"/>
        <v>5080536876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5080536876</v>
      </c>
      <c r="X24" s="37">
        <f t="shared" si="1"/>
        <v>432999079</v>
      </c>
      <c r="Y24" s="37">
        <f t="shared" si="1"/>
        <v>4647537797</v>
      </c>
      <c r="Z24" s="38">
        <f>+IF(X24&lt;&gt;0,+(Y24/X24)*100,0)</f>
        <v>1073.3366472125913</v>
      </c>
      <c r="AA24" s="39">
        <f>SUM(AA15:AA23)</f>
        <v>958819340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8897902256</v>
      </c>
      <c r="D25" s="29">
        <f>+D12+D24</f>
        <v>0</v>
      </c>
      <c r="E25" s="30">
        <f t="shared" si="2"/>
        <v>-20313058</v>
      </c>
      <c r="F25" s="31">
        <f t="shared" si="2"/>
        <v>-19563058</v>
      </c>
      <c r="G25" s="31">
        <f t="shared" si="2"/>
        <v>8410681990</v>
      </c>
      <c r="H25" s="31">
        <f t="shared" si="2"/>
        <v>-368527187</v>
      </c>
      <c r="I25" s="31">
        <f t="shared" si="2"/>
        <v>214760571</v>
      </c>
      <c r="J25" s="31">
        <f t="shared" si="2"/>
        <v>8256915374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8256915374</v>
      </c>
      <c r="X25" s="31">
        <f t="shared" si="2"/>
        <v>210065891</v>
      </c>
      <c r="Y25" s="31">
        <f t="shared" si="2"/>
        <v>8046849483</v>
      </c>
      <c r="Z25" s="32">
        <f>+IF(X25&lt;&gt;0,+(Y25/X25)*100,0)</f>
        <v>3830.6311627716846</v>
      </c>
      <c r="AA25" s="33">
        <f>+AA12+AA24</f>
        <v>-19563058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254740</v>
      </c>
      <c r="D30" s="18"/>
      <c r="E30" s="19">
        <v>272535</v>
      </c>
      <c r="F30" s="20">
        <v>272535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263783</v>
      </c>
      <c r="Y30" s="20">
        <v>-263783</v>
      </c>
      <c r="Z30" s="21">
        <v>-100</v>
      </c>
      <c r="AA30" s="22">
        <v>272535</v>
      </c>
    </row>
    <row r="31" spans="1:27" ht="13.5" x14ac:dyDescent="0.25">
      <c r="A31" s="23" t="s">
        <v>57</v>
      </c>
      <c r="B31" s="17" t="s">
        <v>32</v>
      </c>
      <c r="C31" s="18">
        <v>49810879</v>
      </c>
      <c r="D31" s="18"/>
      <c r="E31" s="19">
        <v>1901216</v>
      </c>
      <c r="F31" s="20">
        <v>1901216</v>
      </c>
      <c r="G31" s="20">
        <v>47319889</v>
      </c>
      <c r="H31" s="20">
        <v>1700658</v>
      </c>
      <c r="I31" s="20">
        <v>93298</v>
      </c>
      <c r="J31" s="20">
        <v>49113845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49113845</v>
      </c>
      <c r="X31" s="20">
        <v>1833317</v>
      </c>
      <c r="Y31" s="20">
        <v>47280528</v>
      </c>
      <c r="Z31" s="21">
        <v>2578.9608671059073</v>
      </c>
      <c r="AA31" s="22">
        <v>1901216</v>
      </c>
    </row>
    <row r="32" spans="1:27" ht="13.5" x14ac:dyDescent="0.25">
      <c r="A32" s="23" t="s">
        <v>58</v>
      </c>
      <c r="B32" s="17" t="s">
        <v>32</v>
      </c>
      <c r="C32" s="18">
        <v>1629754336</v>
      </c>
      <c r="D32" s="18"/>
      <c r="E32" s="19">
        <v>3766780676</v>
      </c>
      <c r="F32" s="20">
        <v>3766780676</v>
      </c>
      <c r="G32" s="20">
        <v>691248854</v>
      </c>
      <c r="H32" s="20">
        <v>595147436</v>
      </c>
      <c r="I32" s="20">
        <v>-639427033</v>
      </c>
      <c r="J32" s="20">
        <v>646969257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646969257</v>
      </c>
      <c r="X32" s="20">
        <v>-1032658389</v>
      </c>
      <c r="Y32" s="20">
        <v>1679627646</v>
      </c>
      <c r="Z32" s="21">
        <v>-162.65084987364585</v>
      </c>
      <c r="AA32" s="22">
        <v>3766780676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70460</v>
      </c>
      <c r="F33" s="20">
        <v>70460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17616</v>
      </c>
      <c r="Y33" s="20">
        <v>-17616</v>
      </c>
      <c r="Z33" s="21">
        <v>-100</v>
      </c>
      <c r="AA33" s="22">
        <v>70460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1679819955</v>
      </c>
      <c r="D34" s="29">
        <f>SUM(D29:D33)</f>
        <v>0</v>
      </c>
      <c r="E34" s="30">
        <f t="shared" si="3"/>
        <v>3769024887</v>
      </c>
      <c r="F34" s="31">
        <f t="shared" si="3"/>
        <v>3769024887</v>
      </c>
      <c r="G34" s="31">
        <f t="shared" si="3"/>
        <v>738568743</v>
      </c>
      <c r="H34" s="31">
        <f t="shared" si="3"/>
        <v>596848094</v>
      </c>
      <c r="I34" s="31">
        <f t="shared" si="3"/>
        <v>-639333735</v>
      </c>
      <c r="J34" s="31">
        <f t="shared" si="3"/>
        <v>696083102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696083102</v>
      </c>
      <c r="X34" s="31">
        <f t="shared" si="3"/>
        <v>-1030543673</v>
      </c>
      <c r="Y34" s="31">
        <f t="shared" si="3"/>
        <v>1726626775</v>
      </c>
      <c r="Z34" s="32">
        <f>+IF(X34&lt;&gt;0,+(Y34/X34)*100,0)</f>
        <v>-167.54523075898794</v>
      </c>
      <c r="AA34" s="33">
        <f>SUM(AA29:AA33)</f>
        <v>3769024887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3009083</v>
      </c>
      <c r="D37" s="18"/>
      <c r="E37" s="19">
        <v>2736566</v>
      </c>
      <c r="F37" s="20">
        <v>2736566</v>
      </c>
      <c r="G37" s="20"/>
      <c r="H37" s="20"/>
      <c r="I37" s="20">
        <v>-125108</v>
      </c>
      <c r="J37" s="20">
        <v>-125108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-125108</v>
      </c>
      <c r="X37" s="20">
        <v>2872834</v>
      </c>
      <c r="Y37" s="20">
        <v>-2997942</v>
      </c>
      <c r="Z37" s="21">
        <v>-104.35486352500702</v>
      </c>
      <c r="AA37" s="22">
        <v>2736566</v>
      </c>
    </row>
    <row r="38" spans="1:27" ht="13.5" x14ac:dyDescent="0.25">
      <c r="A38" s="23" t="s">
        <v>59</v>
      </c>
      <c r="B38" s="17" t="s">
        <v>32</v>
      </c>
      <c r="C38" s="18">
        <v>1880314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4889397</v>
      </c>
      <c r="D39" s="29">
        <f>SUM(D37:D38)</f>
        <v>0</v>
      </c>
      <c r="E39" s="36">
        <f t="shared" si="4"/>
        <v>2736566</v>
      </c>
      <c r="F39" s="37">
        <f t="shared" si="4"/>
        <v>2736566</v>
      </c>
      <c r="G39" s="37">
        <f t="shared" si="4"/>
        <v>0</v>
      </c>
      <c r="H39" s="37">
        <f t="shared" si="4"/>
        <v>0</v>
      </c>
      <c r="I39" s="37">
        <f t="shared" si="4"/>
        <v>-125108</v>
      </c>
      <c r="J39" s="37">
        <f t="shared" si="4"/>
        <v>-125108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-125108</v>
      </c>
      <c r="X39" s="37">
        <f t="shared" si="4"/>
        <v>2872834</v>
      </c>
      <c r="Y39" s="37">
        <f t="shared" si="4"/>
        <v>-2997942</v>
      </c>
      <c r="Z39" s="38">
        <f>+IF(X39&lt;&gt;0,+(Y39/X39)*100,0)</f>
        <v>-104.35486352500702</v>
      </c>
      <c r="AA39" s="39">
        <f>SUM(AA37:AA38)</f>
        <v>2736566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1684709352</v>
      </c>
      <c r="D40" s="29">
        <f>+D34+D39</f>
        <v>0</v>
      </c>
      <c r="E40" s="30">
        <f t="shared" si="5"/>
        <v>3771761453</v>
      </c>
      <c r="F40" s="31">
        <f t="shared" si="5"/>
        <v>3771761453</v>
      </c>
      <c r="G40" s="31">
        <f t="shared" si="5"/>
        <v>738568743</v>
      </c>
      <c r="H40" s="31">
        <f t="shared" si="5"/>
        <v>596848094</v>
      </c>
      <c r="I40" s="31">
        <f t="shared" si="5"/>
        <v>-639458843</v>
      </c>
      <c r="J40" s="31">
        <f t="shared" si="5"/>
        <v>695957994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695957994</v>
      </c>
      <c r="X40" s="31">
        <f t="shared" si="5"/>
        <v>-1027670839</v>
      </c>
      <c r="Y40" s="31">
        <f t="shared" si="5"/>
        <v>1723628833</v>
      </c>
      <c r="Z40" s="32">
        <f>+IF(X40&lt;&gt;0,+(Y40/X40)*100,0)</f>
        <v>-167.72187821123919</v>
      </c>
      <c r="AA40" s="33">
        <f>+AA34+AA39</f>
        <v>3771761453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7213192904</v>
      </c>
      <c r="D42" s="43">
        <f>+D25-D40</f>
        <v>0</v>
      </c>
      <c r="E42" s="44">
        <f t="shared" si="6"/>
        <v>-3792074511</v>
      </c>
      <c r="F42" s="45">
        <f t="shared" si="6"/>
        <v>-3791324511</v>
      </c>
      <c r="G42" s="45">
        <f t="shared" si="6"/>
        <v>7672113247</v>
      </c>
      <c r="H42" s="45">
        <f t="shared" si="6"/>
        <v>-965375281</v>
      </c>
      <c r="I42" s="45">
        <f t="shared" si="6"/>
        <v>854219414</v>
      </c>
      <c r="J42" s="45">
        <f t="shared" si="6"/>
        <v>7560957380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7560957380</v>
      </c>
      <c r="X42" s="45">
        <f t="shared" si="6"/>
        <v>1237736730</v>
      </c>
      <c r="Y42" s="45">
        <f t="shared" si="6"/>
        <v>6323220650</v>
      </c>
      <c r="Z42" s="46">
        <f>+IF(X42&lt;&gt;0,+(Y42/X42)*100,0)</f>
        <v>510.8695974466234</v>
      </c>
      <c r="AA42" s="47">
        <f>+AA25-AA40</f>
        <v>-3791324511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1953161278</v>
      </c>
      <c r="D45" s="18"/>
      <c r="E45" s="19">
        <v>-30491803</v>
      </c>
      <c r="F45" s="20">
        <v>-30491803</v>
      </c>
      <c r="G45" s="20">
        <v>1713494126</v>
      </c>
      <c r="H45" s="20">
        <v>-352706502</v>
      </c>
      <c r="I45" s="20">
        <v>71849820</v>
      </c>
      <c r="J45" s="20">
        <v>1432637444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1432637444</v>
      </c>
      <c r="X45" s="20">
        <v>-6540682</v>
      </c>
      <c r="Y45" s="20">
        <v>1439178126</v>
      </c>
      <c r="Z45" s="48">
        <v>-22003.487189867967</v>
      </c>
      <c r="AA45" s="22">
        <v>-30491803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1953161278</v>
      </c>
      <c r="D48" s="51">
        <f>SUM(D45:D47)</f>
        <v>0</v>
      </c>
      <c r="E48" s="52">
        <f t="shared" si="7"/>
        <v>-30491803</v>
      </c>
      <c r="F48" s="53">
        <f t="shared" si="7"/>
        <v>-30491803</v>
      </c>
      <c r="G48" s="53">
        <f t="shared" si="7"/>
        <v>1713494126</v>
      </c>
      <c r="H48" s="53">
        <f t="shared" si="7"/>
        <v>-352706502</v>
      </c>
      <c r="I48" s="53">
        <f t="shared" si="7"/>
        <v>71849820</v>
      </c>
      <c r="J48" s="53">
        <f t="shared" si="7"/>
        <v>1432637444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1432637444</v>
      </c>
      <c r="X48" s="53">
        <f t="shared" si="7"/>
        <v>-6540682</v>
      </c>
      <c r="Y48" s="53">
        <f t="shared" si="7"/>
        <v>1439178126</v>
      </c>
      <c r="Z48" s="54">
        <f>+IF(X48&lt;&gt;0,+(Y48/X48)*100,0)</f>
        <v>-22003.487189867967</v>
      </c>
      <c r="AA48" s="55">
        <f>SUM(AA45:AA47)</f>
        <v>-30491803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407947835</v>
      </c>
      <c r="D8" s="18"/>
      <c r="E8" s="19">
        <v>-1233036308</v>
      </c>
      <c r="F8" s="20">
        <v>-1233036308</v>
      </c>
      <c r="G8" s="20">
        <v>459666092</v>
      </c>
      <c r="H8" s="20">
        <v>-177312737</v>
      </c>
      <c r="I8" s="20">
        <v>118157884</v>
      </c>
      <c r="J8" s="20">
        <v>400511239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400511239</v>
      </c>
      <c r="X8" s="20">
        <v>-308259075</v>
      </c>
      <c r="Y8" s="20">
        <v>708770314</v>
      </c>
      <c r="Z8" s="21">
        <v>-229.9268282693705</v>
      </c>
      <c r="AA8" s="22">
        <v>-1233036308</v>
      </c>
    </row>
    <row r="9" spans="1:27" ht="13.5" x14ac:dyDescent="0.25">
      <c r="A9" s="23" t="s">
        <v>37</v>
      </c>
      <c r="B9" s="17" t="s">
        <v>32</v>
      </c>
      <c r="C9" s="18">
        <v>2466551774</v>
      </c>
      <c r="D9" s="18"/>
      <c r="E9" s="19"/>
      <c r="F9" s="20"/>
      <c r="G9" s="20">
        <v>2497154508</v>
      </c>
      <c r="H9" s="20">
        <v>39283481</v>
      </c>
      <c r="I9" s="20">
        <v>39896179</v>
      </c>
      <c r="J9" s="20">
        <v>2576334168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2576334168</v>
      </c>
      <c r="X9" s="20"/>
      <c r="Y9" s="20">
        <v>2576334168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2874499609</v>
      </c>
      <c r="D12" s="29">
        <f>SUM(D6:D11)</f>
        <v>0</v>
      </c>
      <c r="E12" s="30">
        <f t="shared" si="0"/>
        <v>-1233036308</v>
      </c>
      <c r="F12" s="31">
        <f t="shared" si="0"/>
        <v>-1233036308</v>
      </c>
      <c r="G12" s="31">
        <f t="shared" si="0"/>
        <v>2956820600</v>
      </c>
      <c r="H12" s="31">
        <f t="shared" si="0"/>
        <v>-138029256</v>
      </c>
      <c r="I12" s="31">
        <f t="shared" si="0"/>
        <v>158054063</v>
      </c>
      <c r="J12" s="31">
        <f t="shared" si="0"/>
        <v>2976845407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2976845407</v>
      </c>
      <c r="X12" s="31">
        <f t="shared" si="0"/>
        <v>-308259075</v>
      </c>
      <c r="Y12" s="31">
        <f t="shared" si="0"/>
        <v>3285104482</v>
      </c>
      <c r="Z12" s="32">
        <f>+IF(X12&lt;&gt;0,+(Y12/X12)*100,0)</f>
        <v>-1065.6959513681795</v>
      </c>
      <c r="AA12" s="33">
        <f>SUM(AA6:AA11)</f>
        <v>-1233036308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4665529913</v>
      </c>
      <c r="D19" s="18"/>
      <c r="E19" s="19">
        <v>123420178</v>
      </c>
      <c r="F19" s="20">
        <v>124170178</v>
      </c>
      <c r="G19" s="20">
        <v>4634664495</v>
      </c>
      <c r="H19" s="20">
        <v>-12287538</v>
      </c>
      <c r="I19" s="20">
        <v>-12159899</v>
      </c>
      <c r="J19" s="20">
        <v>4610217058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4610217058</v>
      </c>
      <c r="X19" s="20">
        <v>30876861</v>
      </c>
      <c r="Y19" s="20">
        <v>4579340197</v>
      </c>
      <c r="Z19" s="21">
        <v>14830.97714175026</v>
      </c>
      <c r="AA19" s="22">
        <v>124170178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12688492</v>
      </c>
      <c r="H22" s="20">
        <v>-12688492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4665529913</v>
      </c>
      <c r="D24" s="29">
        <f>SUM(D15:D23)</f>
        <v>0</v>
      </c>
      <c r="E24" s="36">
        <f t="shared" si="1"/>
        <v>123420178</v>
      </c>
      <c r="F24" s="37">
        <f t="shared" si="1"/>
        <v>124170178</v>
      </c>
      <c r="G24" s="37">
        <f t="shared" si="1"/>
        <v>4647352987</v>
      </c>
      <c r="H24" s="37">
        <f t="shared" si="1"/>
        <v>-24976030</v>
      </c>
      <c r="I24" s="37">
        <f t="shared" si="1"/>
        <v>-12159899</v>
      </c>
      <c r="J24" s="37">
        <f t="shared" si="1"/>
        <v>4610217058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4610217058</v>
      </c>
      <c r="X24" s="37">
        <f t="shared" si="1"/>
        <v>30876861</v>
      </c>
      <c r="Y24" s="37">
        <f t="shared" si="1"/>
        <v>4579340197</v>
      </c>
      <c r="Z24" s="38">
        <f>+IF(X24&lt;&gt;0,+(Y24/X24)*100,0)</f>
        <v>14830.97714175026</v>
      </c>
      <c r="AA24" s="39">
        <f>SUM(AA15:AA23)</f>
        <v>124170178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7540029522</v>
      </c>
      <c r="D25" s="29">
        <f>+D12+D24</f>
        <v>0</v>
      </c>
      <c r="E25" s="30">
        <f t="shared" si="2"/>
        <v>-1109616130</v>
      </c>
      <c r="F25" s="31">
        <f t="shared" si="2"/>
        <v>-1108866130</v>
      </c>
      <c r="G25" s="31">
        <f t="shared" si="2"/>
        <v>7604173587</v>
      </c>
      <c r="H25" s="31">
        <f t="shared" si="2"/>
        <v>-163005286</v>
      </c>
      <c r="I25" s="31">
        <f t="shared" si="2"/>
        <v>145894164</v>
      </c>
      <c r="J25" s="31">
        <f t="shared" si="2"/>
        <v>7587062465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7587062465</v>
      </c>
      <c r="X25" s="31">
        <f t="shared" si="2"/>
        <v>-277382214</v>
      </c>
      <c r="Y25" s="31">
        <f t="shared" si="2"/>
        <v>7864444679</v>
      </c>
      <c r="Z25" s="32">
        <f>+IF(X25&lt;&gt;0,+(Y25/X25)*100,0)</f>
        <v>-2835.2375466294316</v>
      </c>
      <c r="AA25" s="33">
        <f>+AA12+AA24</f>
        <v>-1108866130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46115430</v>
      </c>
      <c r="D31" s="18"/>
      <c r="E31" s="19"/>
      <c r="F31" s="20"/>
      <c r="G31" s="20">
        <v>45578047</v>
      </c>
      <c r="H31" s="20">
        <v>866821</v>
      </c>
      <c r="I31" s="20">
        <v>-256464</v>
      </c>
      <c r="J31" s="20">
        <v>46188404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46188404</v>
      </c>
      <c r="X31" s="20"/>
      <c r="Y31" s="20">
        <v>46188404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148596837</v>
      </c>
      <c r="D32" s="18"/>
      <c r="E32" s="19"/>
      <c r="F32" s="20"/>
      <c r="G32" s="20">
        <v>147158407</v>
      </c>
      <c r="H32" s="20">
        <v>-7250321</v>
      </c>
      <c r="I32" s="20">
        <v>19238581</v>
      </c>
      <c r="J32" s="20">
        <v>159146667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159146667</v>
      </c>
      <c r="X32" s="20"/>
      <c r="Y32" s="20">
        <v>159146667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194712267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192736454</v>
      </c>
      <c r="H34" s="31">
        <f t="shared" si="3"/>
        <v>-6383500</v>
      </c>
      <c r="I34" s="31">
        <f t="shared" si="3"/>
        <v>18982117</v>
      </c>
      <c r="J34" s="31">
        <f t="shared" si="3"/>
        <v>205335071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205335071</v>
      </c>
      <c r="X34" s="31">
        <f t="shared" si="3"/>
        <v>0</v>
      </c>
      <c r="Y34" s="31">
        <f t="shared" si="3"/>
        <v>205335071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194712267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192736454</v>
      </c>
      <c r="H40" s="31">
        <f t="shared" si="5"/>
        <v>-6383500</v>
      </c>
      <c r="I40" s="31">
        <f t="shared" si="5"/>
        <v>18982117</v>
      </c>
      <c r="J40" s="31">
        <f t="shared" si="5"/>
        <v>205335071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205335071</v>
      </c>
      <c r="X40" s="31">
        <f t="shared" si="5"/>
        <v>0</v>
      </c>
      <c r="Y40" s="31">
        <f t="shared" si="5"/>
        <v>205335071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7345317255</v>
      </c>
      <c r="D42" s="43">
        <f>+D25-D40</f>
        <v>0</v>
      </c>
      <c r="E42" s="44">
        <f t="shared" si="6"/>
        <v>-1109616130</v>
      </c>
      <c r="F42" s="45">
        <f t="shared" si="6"/>
        <v>-1108866130</v>
      </c>
      <c r="G42" s="45">
        <f t="shared" si="6"/>
        <v>7411437133</v>
      </c>
      <c r="H42" s="45">
        <f t="shared" si="6"/>
        <v>-156621786</v>
      </c>
      <c r="I42" s="45">
        <f t="shared" si="6"/>
        <v>126912047</v>
      </c>
      <c r="J42" s="45">
        <f t="shared" si="6"/>
        <v>7381727394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7381727394</v>
      </c>
      <c r="X42" s="45">
        <f t="shared" si="6"/>
        <v>-277382214</v>
      </c>
      <c r="Y42" s="45">
        <f t="shared" si="6"/>
        <v>7659109608</v>
      </c>
      <c r="Z42" s="46">
        <f>+IF(X42&lt;&gt;0,+(Y42/X42)*100,0)</f>
        <v>-2761.2115057961141</v>
      </c>
      <c r="AA42" s="47">
        <f>+AA25-AA40</f>
        <v>-1108866130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1979723603</v>
      </c>
      <c r="D45" s="18"/>
      <c r="E45" s="19">
        <v>-264878601</v>
      </c>
      <c r="F45" s="20">
        <v>-264878601</v>
      </c>
      <c r="G45" s="20">
        <v>1995608946</v>
      </c>
      <c r="H45" s="20">
        <v>-351782189</v>
      </c>
      <c r="I45" s="20">
        <v>72251094</v>
      </c>
      <c r="J45" s="20">
        <v>1716077851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1716077851</v>
      </c>
      <c r="X45" s="20">
        <v>-66034242</v>
      </c>
      <c r="Y45" s="20">
        <v>1782112093</v>
      </c>
      <c r="Z45" s="48">
        <v>-2698.7696671069534</v>
      </c>
      <c r="AA45" s="22">
        <v>-264878601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1979723603</v>
      </c>
      <c r="D48" s="51">
        <f>SUM(D45:D47)</f>
        <v>0</v>
      </c>
      <c r="E48" s="52">
        <f t="shared" si="7"/>
        <v>-264878601</v>
      </c>
      <c r="F48" s="53">
        <f t="shared" si="7"/>
        <v>-264878601</v>
      </c>
      <c r="G48" s="53">
        <f t="shared" si="7"/>
        <v>1995608946</v>
      </c>
      <c r="H48" s="53">
        <f t="shared" si="7"/>
        <v>-351782189</v>
      </c>
      <c r="I48" s="53">
        <f t="shared" si="7"/>
        <v>72251094</v>
      </c>
      <c r="J48" s="53">
        <f t="shared" si="7"/>
        <v>1716077851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1716077851</v>
      </c>
      <c r="X48" s="53">
        <f t="shared" si="7"/>
        <v>-66034242</v>
      </c>
      <c r="Y48" s="53">
        <f t="shared" si="7"/>
        <v>1782112093</v>
      </c>
      <c r="Z48" s="54">
        <f>+IF(X48&lt;&gt;0,+(Y48/X48)*100,0)</f>
        <v>-2698.7696671069534</v>
      </c>
      <c r="AA48" s="55">
        <f>SUM(AA45:AA47)</f>
        <v>-264878601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10500000</v>
      </c>
      <c r="F6" s="20">
        <v>10500000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2625000</v>
      </c>
      <c r="Y6" s="20">
        <v>-2625000</v>
      </c>
      <c r="Z6" s="21">
        <v>-100</v>
      </c>
      <c r="AA6" s="22">
        <v>10500000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11625847</v>
      </c>
      <c r="I9" s="20">
        <v>5790</v>
      </c>
      <c r="J9" s="20">
        <v>11631637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11631637</v>
      </c>
      <c r="X9" s="20"/>
      <c r="Y9" s="20">
        <v>11631637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10500000</v>
      </c>
      <c r="F12" s="31">
        <f t="shared" si="0"/>
        <v>10500000</v>
      </c>
      <c r="G12" s="31">
        <f t="shared" si="0"/>
        <v>0</v>
      </c>
      <c r="H12" s="31">
        <f t="shared" si="0"/>
        <v>11625847</v>
      </c>
      <c r="I12" s="31">
        <f t="shared" si="0"/>
        <v>5790</v>
      </c>
      <c r="J12" s="31">
        <f t="shared" si="0"/>
        <v>11631637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11631637</v>
      </c>
      <c r="X12" s="31">
        <f t="shared" si="0"/>
        <v>2625000</v>
      </c>
      <c r="Y12" s="31">
        <f t="shared" si="0"/>
        <v>9006637</v>
      </c>
      <c r="Z12" s="32">
        <f>+IF(X12&lt;&gt;0,+(Y12/X12)*100,0)</f>
        <v>343.10998095238097</v>
      </c>
      <c r="AA12" s="33">
        <f>SUM(AA6:AA11)</f>
        <v>10500000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239452580</v>
      </c>
      <c r="F19" s="20">
        <v>239452580</v>
      </c>
      <c r="G19" s="20">
        <v>-809122</v>
      </c>
      <c r="H19" s="20">
        <v>-105452217</v>
      </c>
      <c r="I19" s="20">
        <v>14796470</v>
      </c>
      <c r="J19" s="20">
        <v>-91464869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-91464869</v>
      </c>
      <c r="X19" s="20">
        <v>29511767</v>
      </c>
      <c r="Y19" s="20">
        <v>-120976636</v>
      </c>
      <c r="Z19" s="21">
        <v>-409.92677937583341</v>
      </c>
      <c r="AA19" s="22">
        <v>239452580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239452580</v>
      </c>
      <c r="F24" s="37">
        <f t="shared" si="1"/>
        <v>239452580</v>
      </c>
      <c r="G24" s="37">
        <f t="shared" si="1"/>
        <v>-809122</v>
      </c>
      <c r="H24" s="37">
        <f t="shared" si="1"/>
        <v>-105452217</v>
      </c>
      <c r="I24" s="37">
        <f t="shared" si="1"/>
        <v>14796470</v>
      </c>
      <c r="J24" s="37">
        <f t="shared" si="1"/>
        <v>-91464869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-91464869</v>
      </c>
      <c r="X24" s="37">
        <f t="shared" si="1"/>
        <v>29511767</v>
      </c>
      <c r="Y24" s="37">
        <f t="shared" si="1"/>
        <v>-120976636</v>
      </c>
      <c r="Z24" s="38">
        <f>+IF(X24&lt;&gt;0,+(Y24/X24)*100,0)</f>
        <v>-409.92677937583341</v>
      </c>
      <c r="AA24" s="39">
        <f>SUM(AA15:AA23)</f>
        <v>239452580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249952580</v>
      </c>
      <c r="F25" s="31">
        <f t="shared" si="2"/>
        <v>249952580</v>
      </c>
      <c r="G25" s="31">
        <f t="shared" si="2"/>
        <v>-809122</v>
      </c>
      <c r="H25" s="31">
        <f t="shared" si="2"/>
        <v>-93826370</v>
      </c>
      <c r="I25" s="31">
        <f t="shared" si="2"/>
        <v>14802260</v>
      </c>
      <c r="J25" s="31">
        <f t="shared" si="2"/>
        <v>-79833232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-79833232</v>
      </c>
      <c r="X25" s="31">
        <f t="shared" si="2"/>
        <v>32136767</v>
      </c>
      <c r="Y25" s="31">
        <f t="shared" si="2"/>
        <v>-111969999</v>
      </c>
      <c r="Z25" s="32">
        <f>+IF(X25&lt;&gt;0,+(Y25/X25)*100,0)</f>
        <v>-348.41712297942109</v>
      </c>
      <c r="AA25" s="33">
        <f>+AA12+AA24</f>
        <v>249952580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>
        <v>602785</v>
      </c>
      <c r="I31" s="20">
        <v>383984</v>
      </c>
      <c r="J31" s="20">
        <v>986769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986769</v>
      </c>
      <c r="X31" s="20"/>
      <c r="Y31" s="20">
        <v>986769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3628879490</v>
      </c>
      <c r="F32" s="20">
        <v>3628879490</v>
      </c>
      <c r="G32" s="20"/>
      <c r="H32" s="20">
        <v>495378282</v>
      </c>
      <c r="I32" s="20">
        <v>-753788067</v>
      </c>
      <c r="J32" s="20">
        <v>-258409785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-258409785</v>
      </c>
      <c r="X32" s="20">
        <v>-1069673832</v>
      </c>
      <c r="Y32" s="20">
        <v>811264047</v>
      </c>
      <c r="Z32" s="21">
        <v>-75.842188780401983</v>
      </c>
      <c r="AA32" s="22">
        <v>3628879490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3628879490</v>
      </c>
      <c r="F34" s="31">
        <f t="shared" si="3"/>
        <v>3628879490</v>
      </c>
      <c r="G34" s="31">
        <f t="shared" si="3"/>
        <v>0</v>
      </c>
      <c r="H34" s="31">
        <f t="shared" si="3"/>
        <v>495981067</v>
      </c>
      <c r="I34" s="31">
        <f t="shared" si="3"/>
        <v>-753404083</v>
      </c>
      <c r="J34" s="31">
        <f t="shared" si="3"/>
        <v>-257423016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-257423016</v>
      </c>
      <c r="X34" s="31">
        <f t="shared" si="3"/>
        <v>-1069673832</v>
      </c>
      <c r="Y34" s="31">
        <f t="shared" si="3"/>
        <v>812250816</v>
      </c>
      <c r="Z34" s="32">
        <f>+IF(X34&lt;&gt;0,+(Y34/X34)*100,0)</f>
        <v>-75.934438302684399</v>
      </c>
      <c r="AA34" s="33">
        <f>SUM(AA29:AA33)</f>
        <v>3628879490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3628879490</v>
      </c>
      <c r="F40" s="31">
        <f t="shared" si="5"/>
        <v>3628879490</v>
      </c>
      <c r="G40" s="31">
        <f t="shared" si="5"/>
        <v>0</v>
      </c>
      <c r="H40" s="31">
        <f t="shared" si="5"/>
        <v>495981067</v>
      </c>
      <c r="I40" s="31">
        <f t="shared" si="5"/>
        <v>-753404083</v>
      </c>
      <c r="J40" s="31">
        <f t="shared" si="5"/>
        <v>-257423016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-257423016</v>
      </c>
      <c r="X40" s="31">
        <f t="shared" si="5"/>
        <v>-1069673832</v>
      </c>
      <c r="Y40" s="31">
        <f t="shared" si="5"/>
        <v>812250816</v>
      </c>
      <c r="Z40" s="32">
        <f>+IF(X40&lt;&gt;0,+(Y40/X40)*100,0)</f>
        <v>-75.934438302684399</v>
      </c>
      <c r="AA40" s="33">
        <f>+AA34+AA39</f>
        <v>3628879490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-3378926910</v>
      </c>
      <c r="F42" s="45">
        <f t="shared" si="6"/>
        <v>-3378926910</v>
      </c>
      <c r="G42" s="45">
        <f t="shared" si="6"/>
        <v>-809122</v>
      </c>
      <c r="H42" s="45">
        <f t="shared" si="6"/>
        <v>-589807437</v>
      </c>
      <c r="I42" s="45">
        <f t="shared" si="6"/>
        <v>768206343</v>
      </c>
      <c r="J42" s="45">
        <f t="shared" si="6"/>
        <v>177589784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177589784</v>
      </c>
      <c r="X42" s="45">
        <f t="shared" si="6"/>
        <v>1101810599</v>
      </c>
      <c r="Y42" s="45">
        <f t="shared" si="6"/>
        <v>-924220815</v>
      </c>
      <c r="Z42" s="46">
        <f>+IF(X42&lt;&gt;0,+(Y42/X42)*100,0)</f>
        <v>-83.882004387942914</v>
      </c>
      <c r="AA42" s="47">
        <f>+AA25-AA40</f>
        <v>-3378926910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748986</v>
      </c>
      <c r="D6" s="18"/>
      <c r="E6" s="19"/>
      <c r="F6" s="20"/>
      <c r="G6" s="20">
        <v>-520</v>
      </c>
      <c r="H6" s="20">
        <v>-520</v>
      </c>
      <c r="I6" s="20">
        <v>-190</v>
      </c>
      <c r="J6" s="20">
        <v>-1230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-1230</v>
      </c>
      <c r="X6" s="20"/>
      <c r="Y6" s="20">
        <v>-1230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97421640</v>
      </c>
      <c r="D8" s="18"/>
      <c r="E8" s="19"/>
      <c r="F8" s="20"/>
      <c r="G8" s="20">
        <v>8335573</v>
      </c>
      <c r="H8" s="20">
        <v>9029954</v>
      </c>
      <c r="I8" s="20">
        <v>9038292</v>
      </c>
      <c r="J8" s="20">
        <v>26403819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26403819</v>
      </c>
      <c r="X8" s="20"/>
      <c r="Y8" s="20">
        <v>26403819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-3677009</v>
      </c>
      <c r="D9" s="18"/>
      <c r="E9" s="19"/>
      <c r="F9" s="20"/>
      <c r="G9" s="20">
        <v>-444998</v>
      </c>
      <c r="H9" s="20">
        <v>-466185</v>
      </c>
      <c r="I9" s="20">
        <v>-401206</v>
      </c>
      <c r="J9" s="20">
        <v>-1312389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-1312389</v>
      </c>
      <c r="X9" s="20"/>
      <c r="Y9" s="20">
        <v>-1312389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-224773</v>
      </c>
      <c r="D11" s="18"/>
      <c r="E11" s="19"/>
      <c r="F11" s="20"/>
      <c r="G11" s="20"/>
      <c r="H11" s="20"/>
      <c r="I11" s="20">
        <v>-1470</v>
      </c>
      <c r="J11" s="20">
        <v>-1470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-1470</v>
      </c>
      <c r="X11" s="20"/>
      <c r="Y11" s="20">
        <v>-1470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94268844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7890055</v>
      </c>
      <c r="H12" s="31">
        <f t="shared" si="0"/>
        <v>8563249</v>
      </c>
      <c r="I12" s="31">
        <f t="shared" si="0"/>
        <v>8635426</v>
      </c>
      <c r="J12" s="31">
        <f t="shared" si="0"/>
        <v>25088730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25088730</v>
      </c>
      <c r="X12" s="31">
        <f t="shared" si="0"/>
        <v>0</v>
      </c>
      <c r="Y12" s="31">
        <f t="shared" si="0"/>
        <v>25088730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1480091</v>
      </c>
      <c r="D19" s="18"/>
      <c r="E19" s="19">
        <v>2980000</v>
      </c>
      <c r="F19" s="20">
        <v>2980000</v>
      </c>
      <c r="G19" s="20">
        <v>469511</v>
      </c>
      <c r="H19" s="20"/>
      <c r="I19" s="20"/>
      <c r="J19" s="20">
        <v>469511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469511</v>
      </c>
      <c r="X19" s="20">
        <v>744999</v>
      </c>
      <c r="Y19" s="20">
        <v>-275488</v>
      </c>
      <c r="Z19" s="21">
        <v>-36.978304668865327</v>
      </c>
      <c r="AA19" s="22">
        <v>2980000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1480091</v>
      </c>
      <c r="D24" s="29">
        <f>SUM(D15:D23)</f>
        <v>0</v>
      </c>
      <c r="E24" s="36">
        <f t="shared" si="1"/>
        <v>2980000</v>
      </c>
      <c r="F24" s="37">
        <f t="shared" si="1"/>
        <v>2980000</v>
      </c>
      <c r="G24" s="37">
        <f t="shared" si="1"/>
        <v>469511</v>
      </c>
      <c r="H24" s="37">
        <f t="shared" si="1"/>
        <v>0</v>
      </c>
      <c r="I24" s="37">
        <f t="shared" si="1"/>
        <v>0</v>
      </c>
      <c r="J24" s="37">
        <f t="shared" si="1"/>
        <v>469511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469511</v>
      </c>
      <c r="X24" s="37">
        <f t="shared" si="1"/>
        <v>744999</v>
      </c>
      <c r="Y24" s="37">
        <f t="shared" si="1"/>
        <v>-275488</v>
      </c>
      <c r="Z24" s="38">
        <f>+IF(X24&lt;&gt;0,+(Y24/X24)*100,0)</f>
        <v>-36.978304668865327</v>
      </c>
      <c r="AA24" s="39">
        <f>SUM(AA15:AA23)</f>
        <v>2980000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95748935</v>
      </c>
      <c r="D25" s="29">
        <f>+D12+D24</f>
        <v>0</v>
      </c>
      <c r="E25" s="30">
        <f t="shared" si="2"/>
        <v>2980000</v>
      </c>
      <c r="F25" s="31">
        <f t="shared" si="2"/>
        <v>2980000</v>
      </c>
      <c r="G25" s="31">
        <f t="shared" si="2"/>
        <v>8359566</v>
      </c>
      <c r="H25" s="31">
        <f t="shared" si="2"/>
        <v>8563249</v>
      </c>
      <c r="I25" s="31">
        <f t="shared" si="2"/>
        <v>8635426</v>
      </c>
      <c r="J25" s="31">
        <f t="shared" si="2"/>
        <v>25558241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25558241</v>
      </c>
      <c r="X25" s="31">
        <f t="shared" si="2"/>
        <v>744999</v>
      </c>
      <c r="Y25" s="31">
        <f t="shared" si="2"/>
        <v>24813242</v>
      </c>
      <c r="Z25" s="32">
        <f>+IF(X25&lt;&gt;0,+(Y25/X25)*100,0)</f>
        <v>3330.6409807261489</v>
      </c>
      <c r="AA25" s="33">
        <f>+AA12+AA24</f>
        <v>2980000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110968902</v>
      </c>
      <c r="D32" s="18"/>
      <c r="E32" s="19"/>
      <c r="F32" s="20"/>
      <c r="G32" s="20">
        <v>11833476</v>
      </c>
      <c r="H32" s="20">
        <v>17577988</v>
      </c>
      <c r="I32" s="20">
        <v>15189782</v>
      </c>
      <c r="J32" s="20">
        <v>44601246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44601246</v>
      </c>
      <c r="X32" s="20"/>
      <c r="Y32" s="20">
        <v>44601246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110968902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11833476</v>
      </c>
      <c r="H34" s="31">
        <f t="shared" si="3"/>
        <v>17577988</v>
      </c>
      <c r="I34" s="31">
        <f t="shared" si="3"/>
        <v>15189782</v>
      </c>
      <c r="J34" s="31">
        <f t="shared" si="3"/>
        <v>44601246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44601246</v>
      </c>
      <c r="X34" s="31">
        <f t="shared" si="3"/>
        <v>0</v>
      </c>
      <c r="Y34" s="31">
        <f t="shared" si="3"/>
        <v>44601246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110968902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11833476</v>
      </c>
      <c r="H40" s="31">
        <f t="shared" si="5"/>
        <v>17577988</v>
      </c>
      <c r="I40" s="31">
        <f t="shared" si="5"/>
        <v>15189782</v>
      </c>
      <c r="J40" s="31">
        <f t="shared" si="5"/>
        <v>44601246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44601246</v>
      </c>
      <c r="X40" s="31">
        <f t="shared" si="5"/>
        <v>0</v>
      </c>
      <c r="Y40" s="31">
        <f t="shared" si="5"/>
        <v>44601246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-15219967</v>
      </c>
      <c r="D42" s="43">
        <f>+D25-D40</f>
        <v>0</v>
      </c>
      <c r="E42" s="44">
        <f t="shared" si="6"/>
        <v>2980000</v>
      </c>
      <c r="F42" s="45">
        <f t="shared" si="6"/>
        <v>2980000</v>
      </c>
      <c r="G42" s="45">
        <f t="shared" si="6"/>
        <v>-3473910</v>
      </c>
      <c r="H42" s="45">
        <f t="shared" si="6"/>
        <v>-9014739</v>
      </c>
      <c r="I42" s="45">
        <f t="shared" si="6"/>
        <v>-6554356</v>
      </c>
      <c r="J42" s="45">
        <f t="shared" si="6"/>
        <v>-19043005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-19043005</v>
      </c>
      <c r="X42" s="45">
        <f t="shared" si="6"/>
        <v>744999</v>
      </c>
      <c r="Y42" s="45">
        <f t="shared" si="6"/>
        <v>-19788004</v>
      </c>
      <c r="Z42" s="46">
        <f>+IF(X42&lt;&gt;0,+(Y42/X42)*100,0)</f>
        <v>-2656.1114847134022</v>
      </c>
      <c r="AA42" s="47">
        <f>+AA25-AA40</f>
        <v>2980000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6154944</v>
      </c>
      <c r="D6" s="18"/>
      <c r="E6" s="19">
        <v>18070402</v>
      </c>
      <c r="F6" s="20">
        <v>18070402</v>
      </c>
      <c r="G6" s="20">
        <v>-5484781</v>
      </c>
      <c r="H6" s="20">
        <v>3014105</v>
      </c>
      <c r="I6" s="20">
        <v>-16357916</v>
      </c>
      <c r="J6" s="20">
        <v>-18828592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-18828592</v>
      </c>
      <c r="X6" s="20">
        <v>4517601</v>
      </c>
      <c r="Y6" s="20">
        <v>-23346193</v>
      </c>
      <c r="Z6" s="21">
        <v>-516.78297839937613</v>
      </c>
      <c r="AA6" s="22">
        <v>18070402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134416832</v>
      </c>
      <c r="F8" s="20">
        <v>134416832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33604194</v>
      </c>
      <c r="Y8" s="20">
        <v>-33604194</v>
      </c>
      <c r="Z8" s="21">
        <v>-100</v>
      </c>
      <c r="AA8" s="22">
        <v>134416832</v>
      </c>
    </row>
    <row r="9" spans="1:27" ht="13.5" x14ac:dyDescent="0.25">
      <c r="A9" s="23" t="s">
        <v>37</v>
      </c>
      <c r="B9" s="17" t="s">
        <v>32</v>
      </c>
      <c r="C9" s="18">
        <v>11371836</v>
      </c>
      <c r="D9" s="18"/>
      <c r="E9" s="19"/>
      <c r="F9" s="20"/>
      <c r="G9" s="20">
        <v>21448</v>
      </c>
      <c r="H9" s="20">
        <v>10734</v>
      </c>
      <c r="I9" s="20">
        <v>4358237</v>
      </c>
      <c r="J9" s="20">
        <v>4390419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4390419</v>
      </c>
      <c r="X9" s="20"/>
      <c r="Y9" s="20">
        <v>4390419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-642390</v>
      </c>
      <c r="D11" s="18"/>
      <c r="E11" s="19">
        <v>-2178000</v>
      </c>
      <c r="F11" s="20">
        <v>-2178000</v>
      </c>
      <c r="G11" s="20">
        <v>-63217</v>
      </c>
      <c r="H11" s="20">
        <v>-58290</v>
      </c>
      <c r="I11" s="20">
        <v>-60153</v>
      </c>
      <c r="J11" s="20">
        <v>-181660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-181660</v>
      </c>
      <c r="X11" s="20">
        <v>-544500</v>
      </c>
      <c r="Y11" s="20">
        <v>362840</v>
      </c>
      <c r="Z11" s="21">
        <v>-66.637281910009179</v>
      </c>
      <c r="AA11" s="22">
        <v>-2178000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16884390</v>
      </c>
      <c r="D12" s="29">
        <f>SUM(D6:D11)</f>
        <v>0</v>
      </c>
      <c r="E12" s="30">
        <f t="shared" si="0"/>
        <v>150309234</v>
      </c>
      <c r="F12" s="31">
        <f t="shared" si="0"/>
        <v>150309234</v>
      </c>
      <c r="G12" s="31">
        <f t="shared" si="0"/>
        <v>-5526550</v>
      </c>
      <c r="H12" s="31">
        <f t="shared" si="0"/>
        <v>2966549</v>
      </c>
      <c r="I12" s="31">
        <f t="shared" si="0"/>
        <v>-12059832</v>
      </c>
      <c r="J12" s="31">
        <f t="shared" si="0"/>
        <v>-14619833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-14619833</v>
      </c>
      <c r="X12" s="31">
        <f t="shared" si="0"/>
        <v>37577295</v>
      </c>
      <c r="Y12" s="31">
        <f t="shared" si="0"/>
        <v>-52197128</v>
      </c>
      <c r="Z12" s="32">
        <f>+IF(X12&lt;&gt;0,+(Y12/X12)*100,0)</f>
        <v>-138.90602822794989</v>
      </c>
      <c r="AA12" s="33">
        <f>SUM(AA6:AA11)</f>
        <v>150309234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1092415</v>
      </c>
      <c r="D19" s="18"/>
      <c r="E19" s="19">
        <v>-3537396</v>
      </c>
      <c r="F19" s="20">
        <v>-3537396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-884349</v>
      </c>
      <c r="Y19" s="20">
        <v>884349</v>
      </c>
      <c r="Z19" s="21">
        <v>-100</v>
      </c>
      <c r="AA19" s="22">
        <v>-3537396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1092415</v>
      </c>
      <c r="D24" s="29">
        <f>SUM(D15:D23)</f>
        <v>0</v>
      </c>
      <c r="E24" s="36">
        <f t="shared" si="1"/>
        <v>-3537396</v>
      </c>
      <c r="F24" s="37">
        <f t="shared" si="1"/>
        <v>-3537396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-884349</v>
      </c>
      <c r="Y24" s="37">
        <f t="shared" si="1"/>
        <v>884349</v>
      </c>
      <c r="Z24" s="38">
        <f>+IF(X24&lt;&gt;0,+(Y24/X24)*100,0)</f>
        <v>-100</v>
      </c>
      <c r="AA24" s="39">
        <f>SUM(AA15:AA23)</f>
        <v>-3537396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17976805</v>
      </c>
      <c r="D25" s="29">
        <f>+D12+D24</f>
        <v>0</v>
      </c>
      <c r="E25" s="30">
        <f t="shared" si="2"/>
        <v>146771838</v>
      </c>
      <c r="F25" s="31">
        <f t="shared" si="2"/>
        <v>146771838</v>
      </c>
      <c r="G25" s="31">
        <f t="shared" si="2"/>
        <v>-5526550</v>
      </c>
      <c r="H25" s="31">
        <f t="shared" si="2"/>
        <v>2966549</v>
      </c>
      <c r="I25" s="31">
        <f t="shared" si="2"/>
        <v>-12059832</v>
      </c>
      <c r="J25" s="31">
        <f t="shared" si="2"/>
        <v>-14619833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-14619833</v>
      </c>
      <c r="X25" s="31">
        <f t="shared" si="2"/>
        <v>36692946</v>
      </c>
      <c r="Y25" s="31">
        <f t="shared" si="2"/>
        <v>-51312779</v>
      </c>
      <c r="Z25" s="32">
        <f>+IF(X25&lt;&gt;0,+(Y25/X25)*100,0)</f>
        <v>-139.8437154650924</v>
      </c>
      <c r="AA25" s="33">
        <f>+AA12+AA24</f>
        <v>146771838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86990310</v>
      </c>
      <c r="D32" s="18"/>
      <c r="E32" s="19">
        <v>128463107</v>
      </c>
      <c r="F32" s="20">
        <v>128463107</v>
      </c>
      <c r="G32" s="20">
        <v>745704</v>
      </c>
      <c r="H32" s="20">
        <v>1638100</v>
      </c>
      <c r="I32" s="20">
        <v>17206841</v>
      </c>
      <c r="J32" s="20">
        <v>19590645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19590645</v>
      </c>
      <c r="X32" s="20">
        <v>32115747</v>
      </c>
      <c r="Y32" s="20">
        <v>-12525102</v>
      </c>
      <c r="Z32" s="21">
        <v>-38.999877536711196</v>
      </c>
      <c r="AA32" s="22">
        <v>128463107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70460</v>
      </c>
      <c r="F33" s="20">
        <v>70460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17616</v>
      </c>
      <c r="Y33" s="20">
        <v>-17616</v>
      </c>
      <c r="Z33" s="21">
        <v>-100</v>
      </c>
      <c r="AA33" s="22">
        <v>70460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86990310</v>
      </c>
      <c r="D34" s="29">
        <f>SUM(D29:D33)</f>
        <v>0</v>
      </c>
      <c r="E34" s="30">
        <f t="shared" si="3"/>
        <v>128533567</v>
      </c>
      <c r="F34" s="31">
        <f t="shared" si="3"/>
        <v>128533567</v>
      </c>
      <c r="G34" s="31">
        <f t="shared" si="3"/>
        <v>745704</v>
      </c>
      <c r="H34" s="31">
        <f t="shared" si="3"/>
        <v>1638100</v>
      </c>
      <c r="I34" s="31">
        <f t="shared" si="3"/>
        <v>17206841</v>
      </c>
      <c r="J34" s="31">
        <f t="shared" si="3"/>
        <v>19590645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19590645</v>
      </c>
      <c r="X34" s="31">
        <f t="shared" si="3"/>
        <v>32133363</v>
      </c>
      <c r="Y34" s="31">
        <f t="shared" si="3"/>
        <v>-12542718</v>
      </c>
      <c r="Z34" s="32">
        <f>+IF(X34&lt;&gt;0,+(Y34/X34)*100,0)</f>
        <v>-39.033318734799096</v>
      </c>
      <c r="AA34" s="33">
        <f>SUM(AA29:AA33)</f>
        <v>128533567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86990310</v>
      </c>
      <c r="D40" s="29">
        <f>+D34+D39</f>
        <v>0</v>
      </c>
      <c r="E40" s="30">
        <f t="shared" si="5"/>
        <v>128533567</v>
      </c>
      <c r="F40" s="31">
        <f t="shared" si="5"/>
        <v>128533567</v>
      </c>
      <c r="G40" s="31">
        <f t="shared" si="5"/>
        <v>745704</v>
      </c>
      <c r="H40" s="31">
        <f t="shared" si="5"/>
        <v>1638100</v>
      </c>
      <c r="I40" s="31">
        <f t="shared" si="5"/>
        <v>17206841</v>
      </c>
      <c r="J40" s="31">
        <f t="shared" si="5"/>
        <v>19590645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19590645</v>
      </c>
      <c r="X40" s="31">
        <f t="shared" si="5"/>
        <v>32133363</v>
      </c>
      <c r="Y40" s="31">
        <f t="shared" si="5"/>
        <v>-12542718</v>
      </c>
      <c r="Z40" s="32">
        <f>+IF(X40&lt;&gt;0,+(Y40/X40)*100,0)</f>
        <v>-39.033318734799096</v>
      </c>
      <c r="AA40" s="33">
        <f>+AA34+AA39</f>
        <v>128533567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-69013505</v>
      </c>
      <c r="D42" s="43">
        <f>+D25-D40</f>
        <v>0</v>
      </c>
      <c r="E42" s="44">
        <f t="shared" si="6"/>
        <v>18238271</v>
      </c>
      <c r="F42" s="45">
        <f t="shared" si="6"/>
        <v>18238271</v>
      </c>
      <c r="G42" s="45">
        <f t="shared" si="6"/>
        <v>-6272254</v>
      </c>
      <c r="H42" s="45">
        <f t="shared" si="6"/>
        <v>1328449</v>
      </c>
      <c r="I42" s="45">
        <f t="shared" si="6"/>
        <v>-29266673</v>
      </c>
      <c r="J42" s="45">
        <f t="shared" si="6"/>
        <v>-34210478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-34210478</v>
      </c>
      <c r="X42" s="45">
        <f t="shared" si="6"/>
        <v>4559583</v>
      </c>
      <c r="Y42" s="45">
        <f t="shared" si="6"/>
        <v>-38770061</v>
      </c>
      <c r="Z42" s="46">
        <f>+IF(X42&lt;&gt;0,+(Y42/X42)*100,0)</f>
        <v>-850.2983935153718</v>
      </c>
      <c r="AA42" s="47">
        <f>+AA25-AA40</f>
        <v>18238271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217332195</v>
      </c>
      <c r="D6" s="18"/>
      <c r="E6" s="19">
        <v>43150416</v>
      </c>
      <c r="F6" s="20">
        <v>43150416</v>
      </c>
      <c r="G6" s="20">
        <v>204103694</v>
      </c>
      <c r="H6" s="20">
        <v>17200811</v>
      </c>
      <c r="I6" s="20">
        <v>-2208385</v>
      </c>
      <c r="J6" s="20">
        <v>219096120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219096120</v>
      </c>
      <c r="X6" s="20">
        <v>10787604</v>
      </c>
      <c r="Y6" s="20">
        <v>208308516</v>
      </c>
      <c r="Z6" s="21">
        <v>1930.9989131970362</v>
      </c>
      <c r="AA6" s="22">
        <v>43150416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-12404243</v>
      </c>
      <c r="D8" s="18"/>
      <c r="E8" s="19">
        <v>17451360</v>
      </c>
      <c r="F8" s="20">
        <v>17451360</v>
      </c>
      <c r="G8" s="20">
        <v>29698449</v>
      </c>
      <c r="H8" s="20">
        <v>-948133</v>
      </c>
      <c r="I8" s="20">
        <v>1162615</v>
      </c>
      <c r="J8" s="20">
        <v>29912931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29912931</v>
      </c>
      <c r="X8" s="20">
        <v>4362840</v>
      </c>
      <c r="Y8" s="20">
        <v>25550091</v>
      </c>
      <c r="Z8" s="21">
        <v>585.62979618780423</v>
      </c>
      <c r="AA8" s="22">
        <v>17451360</v>
      </c>
    </row>
    <row r="9" spans="1:27" ht="13.5" x14ac:dyDescent="0.25">
      <c r="A9" s="23" t="s">
        <v>37</v>
      </c>
      <c r="B9" s="17" t="s">
        <v>32</v>
      </c>
      <c r="C9" s="18">
        <v>97962825</v>
      </c>
      <c r="D9" s="18"/>
      <c r="E9" s="19"/>
      <c r="F9" s="20"/>
      <c r="G9" s="20">
        <v>101810694</v>
      </c>
      <c r="H9" s="20">
        <v>-2013749</v>
      </c>
      <c r="I9" s="20">
        <v>2348272</v>
      </c>
      <c r="J9" s="20">
        <v>102145217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102145217</v>
      </c>
      <c r="X9" s="20"/>
      <c r="Y9" s="20">
        <v>102145217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-1540995</v>
      </c>
      <c r="D11" s="18"/>
      <c r="E11" s="19">
        <v>5901751</v>
      </c>
      <c r="F11" s="20">
        <v>5901751</v>
      </c>
      <c r="G11" s="20">
        <v>199665</v>
      </c>
      <c r="H11" s="20">
        <v>-2077837</v>
      </c>
      <c r="I11" s="20"/>
      <c r="J11" s="20">
        <v>-1878172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-1878172</v>
      </c>
      <c r="X11" s="20">
        <v>5901751</v>
      </c>
      <c r="Y11" s="20">
        <v>-7779923</v>
      </c>
      <c r="Z11" s="21">
        <v>-131.82397901910804</v>
      </c>
      <c r="AA11" s="22">
        <v>5901751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301349782</v>
      </c>
      <c r="D12" s="29">
        <f>SUM(D6:D11)</f>
        <v>0</v>
      </c>
      <c r="E12" s="30">
        <f t="shared" si="0"/>
        <v>66503527</v>
      </c>
      <c r="F12" s="31">
        <f t="shared" si="0"/>
        <v>66503527</v>
      </c>
      <c r="G12" s="31">
        <f t="shared" si="0"/>
        <v>335812502</v>
      </c>
      <c r="H12" s="31">
        <f t="shared" si="0"/>
        <v>12161092</v>
      </c>
      <c r="I12" s="31">
        <f t="shared" si="0"/>
        <v>1302502</v>
      </c>
      <c r="J12" s="31">
        <f t="shared" si="0"/>
        <v>349276096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349276096</v>
      </c>
      <c r="X12" s="31">
        <f t="shared" si="0"/>
        <v>21052195</v>
      </c>
      <c r="Y12" s="31">
        <f t="shared" si="0"/>
        <v>328223901</v>
      </c>
      <c r="Z12" s="32">
        <f>+IF(X12&lt;&gt;0,+(Y12/X12)*100,0)</f>
        <v>1559.0958615004279</v>
      </c>
      <c r="AA12" s="33">
        <f>SUM(AA6:AA11)</f>
        <v>66503527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-1179372</v>
      </c>
      <c r="D19" s="18"/>
      <c r="E19" s="19">
        <v>4347828</v>
      </c>
      <c r="F19" s="20">
        <v>4347828</v>
      </c>
      <c r="G19" s="20">
        <v>4917728</v>
      </c>
      <c r="H19" s="20">
        <v>-6097100</v>
      </c>
      <c r="I19" s="20"/>
      <c r="J19" s="20">
        <v>-1179372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-1179372</v>
      </c>
      <c r="X19" s="20">
        <v>1086957</v>
      </c>
      <c r="Y19" s="20">
        <v>-2266329</v>
      </c>
      <c r="Z19" s="21">
        <v>-208.50217625904244</v>
      </c>
      <c r="AA19" s="22">
        <v>4347828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-1179372</v>
      </c>
      <c r="D24" s="29">
        <f>SUM(D15:D23)</f>
        <v>0</v>
      </c>
      <c r="E24" s="36">
        <f t="shared" si="1"/>
        <v>4347828</v>
      </c>
      <c r="F24" s="37">
        <f t="shared" si="1"/>
        <v>4347828</v>
      </c>
      <c r="G24" s="37">
        <f t="shared" si="1"/>
        <v>4917728</v>
      </c>
      <c r="H24" s="37">
        <f t="shared" si="1"/>
        <v>-6097100</v>
      </c>
      <c r="I24" s="37">
        <f t="shared" si="1"/>
        <v>0</v>
      </c>
      <c r="J24" s="37">
        <f t="shared" si="1"/>
        <v>-1179372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-1179372</v>
      </c>
      <c r="X24" s="37">
        <f t="shared" si="1"/>
        <v>1086957</v>
      </c>
      <c r="Y24" s="37">
        <f t="shared" si="1"/>
        <v>-2266329</v>
      </c>
      <c r="Z24" s="38">
        <f>+IF(X24&lt;&gt;0,+(Y24/X24)*100,0)</f>
        <v>-208.50217625904244</v>
      </c>
      <c r="AA24" s="39">
        <f>SUM(AA15:AA23)</f>
        <v>4347828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300170410</v>
      </c>
      <c r="D25" s="29">
        <f>+D12+D24</f>
        <v>0</v>
      </c>
      <c r="E25" s="30">
        <f t="shared" si="2"/>
        <v>70851355</v>
      </c>
      <c r="F25" s="31">
        <f t="shared" si="2"/>
        <v>70851355</v>
      </c>
      <c r="G25" s="31">
        <f t="shared" si="2"/>
        <v>340730230</v>
      </c>
      <c r="H25" s="31">
        <f t="shared" si="2"/>
        <v>6063992</v>
      </c>
      <c r="I25" s="31">
        <f t="shared" si="2"/>
        <v>1302502</v>
      </c>
      <c r="J25" s="31">
        <f t="shared" si="2"/>
        <v>348096724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348096724</v>
      </c>
      <c r="X25" s="31">
        <f t="shared" si="2"/>
        <v>22139152</v>
      </c>
      <c r="Y25" s="31">
        <f t="shared" si="2"/>
        <v>325957572</v>
      </c>
      <c r="Z25" s="32">
        <f>+IF(X25&lt;&gt;0,+(Y25/X25)*100,0)</f>
        <v>1472.3128148720421</v>
      </c>
      <c r="AA25" s="33">
        <f>+AA12+AA24</f>
        <v>70851355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-39041</v>
      </c>
      <c r="D31" s="18"/>
      <c r="E31" s="19"/>
      <c r="F31" s="20"/>
      <c r="G31" s="20">
        <v>-42277</v>
      </c>
      <c r="H31" s="20">
        <v>-1165</v>
      </c>
      <c r="I31" s="20">
        <v>-43030</v>
      </c>
      <c r="J31" s="20">
        <v>-86472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-86472</v>
      </c>
      <c r="X31" s="20"/>
      <c r="Y31" s="20">
        <v>-86472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127204193</v>
      </c>
      <c r="D32" s="18"/>
      <c r="E32" s="19">
        <v>8176908</v>
      </c>
      <c r="F32" s="20">
        <v>8176908</v>
      </c>
      <c r="G32" s="20">
        <v>103677178</v>
      </c>
      <c r="H32" s="20">
        <v>1642237</v>
      </c>
      <c r="I32" s="20">
        <v>1709944</v>
      </c>
      <c r="J32" s="20">
        <v>107029359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107029359</v>
      </c>
      <c r="X32" s="20">
        <v>2044227</v>
      </c>
      <c r="Y32" s="20">
        <v>104985132</v>
      </c>
      <c r="Z32" s="21">
        <v>5135.6885512225399</v>
      </c>
      <c r="AA32" s="22">
        <v>8176908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127165152</v>
      </c>
      <c r="D34" s="29">
        <f>SUM(D29:D33)</f>
        <v>0</v>
      </c>
      <c r="E34" s="30">
        <f t="shared" si="3"/>
        <v>8176908</v>
      </c>
      <c r="F34" s="31">
        <f t="shared" si="3"/>
        <v>8176908</v>
      </c>
      <c r="G34" s="31">
        <f t="shared" si="3"/>
        <v>103634901</v>
      </c>
      <c r="H34" s="31">
        <f t="shared" si="3"/>
        <v>1641072</v>
      </c>
      <c r="I34" s="31">
        <f t="shared" si="3"/>
        <v>1666914</v>
      </c>
      <c r="J34" s="31">
        <f t="shared" si="3"/>
        <v>106942887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106942887</v>
      </c>
      <c r="X34" s="31">
        <f t="shared" si="3"/>
        <v>2044227</v>
      </c>
      <c r="Y34" s="31">
        <f t="shared" si="3"/>
        <v>104898660</v>
      </c>
      <c r="Z34" s="32">
        <f>+IF(X34&lt;&gt;0,+(Y34/X34)*100,0)</f>
        <v>5131.4584926233729</v>
      </c>
      <c r="AA34" s="33">
        <f>SUM(AA29:AA33)</f>
        <v>8176908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127165152</v>
      </c>
      <c r="D40" s="29">
        <f>+D34+D39</f>
        <v>0</v>
      </c>
      <c r="E40" s="30">
        <f t="shared" si="5"/>
        <v>8176908</v>
      </c>
      <c r="F40" s="31">
        <f t="shared" si="5"/>
        <v>8176908</v>
      </c>
      <c r="G40" s="31">
        <f t="shared" si="5"/>
        <v>103634901</v>
      </c>
      <c r="H40" s="31">
        <f t="shared" si="5"/>
        <v>1641072</v>
      </c>
      <c r="I40" s="31">
        <f t="shared" si="5"/>
        <v>1666914</v>
      </c>
      <c r="J40" s="31">
        <f t="shared" si="5"/>
        <v>106942887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106942887</v>
      </c>
      <c r="X40" s="31">
        <f t="shared" si="5"/>
        <v>2044227</v>
      </c>
      <c r="Y40" s="31">
        <f t="shared" si="5"/>
        <v>104898660</v>
      </c>
      <c r="Z40" s="32">
        <f>+IF(X40&lt;&gt;0,+(Y40/X40)*100,0)</f>
        <v>5131.4584926233729</v>
      </c>
      <c r="AA40" s="33">
        <f>+AA34+AA39</f>
        <v>8176908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173005258</v>
      </c>
      <c r="D42" s="43">
        <f>+D25-D40</f>
        <v>0</v>
      </c>
      <c r="E42" s="44">
        <f t="shared" si="6"/>
        <v>62674447</v>
      </c>
      <c r="F42" s="45">
        <f t="shared" si="6"/>
        <v>62674447</v>
      </c>
      <c r="G42" s="45">
        <f t="shared" si="6"/>
        <v>237095329</v>
      </c>
      <c r="H42" s="45">
        <f t="shared" si="6"/>
        <v>4422920</v>
      </c>
      <c r="I42" s="45">
        <f t="shared" si="6"/>
        <v>-364412</v>
      </c>
      <c r="J42" s="45">
        <f t="shared" si="6"/>
        <v>241153837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241153837</v>
      </c>
      <c r="X42" s="45">
        <f t="shared" si="6"/>
        <v>20094925</v>
      </c>
      <c r="Y42" s="45">
        <f t="shared" si="6"/>
        <v>221058912</v>
      </c>
      <c r="Z42" s="46">
        <f>+IF(X42&lt;&gt;0,+(Y42/X42)*100,0)</f>
        <v>1100.0733369246213</v>
      </c>
      <c r="AA42" s="47">
        <f>+AA25-AA40</f>
        <v>62674447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56772696</v>
      </c>
      <c r="F45" s="20">
        <v>56772696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14193174</v>
      </c>
      <c r="Y45" s="20">
        <v>-14193174</v>
      </c>
      <c r="Z45" s="48">
        <v>-100</v>
      </c>
      <c r="AA45" s="22">
        <v>56772696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56772696</v>
      </c>
      <c r="F48" s="53">
        <f t="shared" si="7"/>
        <v>56772696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14193174</v>
      </c>
      <c r="Y48" s="53">
        <f t="shared" si="7"/>
        <v>-14193174</v>
      </c>
      <c r="Z48" s="54">
        <f>+IF(X48&lt;&gt;0,+(Y48/X48)*100,0)</f>
        <v>-100</v>
      </c>
      <c r="AA48" s="55">
        <f>SUM(AA45:AA47)</f>
        <v>56772696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-29791801</v>
      </c>
      <c r="D6" s="18"/>
      <c r="E6" s="19">
        <v>-10878294</v>
      </c>
      <c r="F6" s="20">
        <v>-10878294</v>
      </c>
      <c r="G6" s="20">
        <v>-20958796</v>
      </c>
      <c r="H6" s="20">
        <v>-7946309</v>
      </c>
      <c r="I6" s="20">
        <v>-1282804</v>
      </c>
      <c r="J6" s="20">
        <v>-30187909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-30187909</v>
      </c>
      <c r="X6" s="20">
        <v>-2715924</v>
      </c>
      <c r="Y6" s="20">
        <v>-27471985</v>
      </c>
      <c r="Z6" s="21">
        <v>1011.5152338577957</v>
      </c>
      <c r="AA6" s="22">
        <v>-10878294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3487673</v>
      </c>
      <c r="D8" s="18"/>
      <c r="E8" s="19">
        <v>24126034</v>
      </c>
      <c r="F8" s="20">
        <v>24126034</v>
      </c>
      <c r="G8" s="20">
        <v>14479444</v>
      </c>
      <c r="H8" s="20">
        <v>4917156</v>
      </c>
      <c r="I8" s="20">
        <v>-1240193</v>
      </c>
      <c r="J8" s="20">
        <v>18156407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18156407</v>
      </c>
      <c r="X8" s="20">
        <v>6031506</v>
      </c>
      <c r="Y8" s="20">
        <v>12124901</v>
      </c>
      <c r="Z8" s="21">
        <v>201.02609530687693</v>
      </c>
      <c r="AA8" s="22">
        <v>24126034</v>
      </c>
    </row>
    <row r="9" spans="1:27" ht="13.5" x14ac:dyDescent="0.25">
      <c r="A9" s="23" t="s">
        <v>37</v>
      </c>
      <c r="B9" s="17" t="s">
        <v>32</v>
      </c>
      <c r="C9" s="18">
        <v>40218060</v>
      </c>
      <c r="D9" s="18"/>
      <c r="E9" s="19"/>
      <c r="F9" s="20"/>
      <c r="G9" s="20">
        <v>40218102</v>
      </c>
      <c r="H9" s="20">
        <v>1856890</v>
      </c>
      <c r="I9" s="20">
        <v>1235779</v>
      </c>
      <c r="J9" s="20">
        <v>43310771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43310771</v>
      </c>
      <c r="X9" s="20"/>
      <c r="Y9" s="20">
        <v>43310771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-227640</v>
      </c>
      <c r="D11" s="18"/>
      <c r="E11" s="19">
        <v>-406463</v>
      </c>
      <c r="F11" s="20">
        <v>-406463</v>
      </c>
      <c r="G11" s="20">
        <v>-230533</v>
      </c>
      <c r="H11" s="20">
        <v>-5155</v>
      </c>
      <c r="I11" s="20">
        <v>-3084</v>
      </c>
      <c r="J11" s="20">
        <v>-238772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-238772</v>
      </c>
      <c r="X11" s="20">
        <v>-574015</v>
      </c>
      <c r="Y11" s="20">
        <v>335243</v>
      </c>
      <c r="Z11" s="21">
        <v>-58.403177617309652</v>
      </c>
      <c r="AA11" s="22">
        <v>-406463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13686292</v>
      </c>
      <c r="D12" s="29">
        <f>SUM(D6:D11)</f>
        <v>0</v>
      </c>
      <c r="E12" s="30">
        <f t="shared" si="0"/>
        <v>12841277</v>
      </c>
      <c r="F12" s="31">
        <f t="shared" si="0"/>
        <v>12841277</v>
      </c>
      <c r="G12" s="31">
        <f t="shared" si="0"/>
        <v>33508217</v>
      </c>
      <c r="H12" s="31">
        <f t="shared" si="0"/>
        <v>-1177418</v>
      </c>
      <c r="I12" s="31">
        <f t="shared" si="0"/>
        <v>-1290302</v>
      </c>
      <c r="J12" s="31">
        <f t="shared" si="0"/>
        <v>31040497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31040497</v>
      </c>
      <c r="X12" s="31">
        <f t="shared" si="0"/>
        <v>2741567</v>
      </c>
      <c r="Y12" s="31">
        <f t="shared" si="0"/>
        <v>28298930</v>
      </c>
      <c r="Z12" s="32">
        <f>+IF(X12&lt;&gt;0,+(Y12/X12)*100,0)</f>
        <v>1032.2173413963619</v>
      </c>
      <c r="AA12" s="33">
        <f>SUM(AA6:AA11)</f>
        <v>12841277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94753000</v>
      </c>
      <c r="D19" s="18"/>
      <c r="E19" s="19">
        <v>275218034</v>
      </c>
      <c r="F19" s="20">
        <v>275218034</v>
      </c>
      <c r="G19" s="20">
        <v>263928614</v>
      </c>
      <c r="H19" s="20">
        <v>-164863844</v>
      </c>
      <c r="I19" s="20"/>
      <c r="J19" s="20">
        <v>99064770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99064770</v>
      </c>
      <c r="X19" s="20">
        <v>268000969</v>
      </c>
      <c r="Y19" s="20">
        <v>-168936199</v>
      </c>
      <c r="Z19" s="21">
        <v>-63.0356672329793</v>
      </c>
      <c r="AA19" s="22">
        <v>275218034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94753000</v>
      </c>
      <c r="D24" s="29">
        <f>SUM(D15:D23)</f>
        <v>0</v>
      </c>
      <c r="E24" s="36">
        <f t="shared" si="1"/>
        <v>275218034</v>
      </c>
      <c r="F24" s="37">
        <f t="shared" si="1"/>
        <v>275218034</v>
      </c>
      <c r="G24" s="37">
        <f t="shared" si="1"/>
        <v>263928614</v>
      </c>
      <c r="H24" s="37">
        <f t="shared" si="1"/>
        <v>-164863844</v>
      </c>
      <c r="I24" s="37">
        <f t="shared" si="1"/>
        <v>0</v>
      </c>
      <c r="J24" s="37">
        <f t="shared" si="1"/>
        <v>99064770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99064770</v>
      </c>
      <c r="X24" s="37">
        <f t="shared" si="1"/>
        <v>268000969</v>
      </c>
      <c r="Y24" s="37">
        <f t="shared" si="1"/>
        <v>-168936199</v>
      </c>
      <c r="Z24" s="38">
        <f>+IF(X24&lt;&gt;0,+(Y24/X24)*100,0)</f>
        <v>-63.0356672329793</v>
      </c>
      <c r="AA24" s="39">
        <f>SUM(AA15:AA23)</f>
        <v>275218034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108439292</v>
      </c>
      <c r="D25" s="29">
        <f>+D12+D24</f>
        <v>0</v>
      </c>
      <c r="E25" s="30">
        <f t="shared" si="2"/>
        <v>288059311</v>
      </c>
      <c r="F25" s="31">
        <f t="shared" si="2"/>
        <v>288059311</v>
      </c>
      <c r="G25" s="31">
        <f t="shared" si="2"/>
        <v>297436831</v>
      </c>
      <c r="H25" s="31">
        <f t="shared" si="2"/>
        <v>-166041262</v>
      </c>
      <c r="I25" s="31">
        <f t="shared" si="2"/>
        <v>-1290302</v>
      </c>
      <c r="J25" s="31">
        <f t="shared" si="2"/>
        <v>130105267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130105267</v>
      </c>
      <c r="X25" s="31">
        <f t="shared" si="2"/>
        <v>270742536</v>
      </c>
      <c r="Y25" s="31">
        <f t="shared" si="2"/>
        <v>-140637269</v>
      </c>
      <c r="Z25" s="32">
        <f>+IF(X25&lt;&gt;0,+(Y25/X25)*100,0)</f>
        <v>-51.945021671807048</v>
      </c>
      <c r="AA25" s="33">
        <f>+AA12+AA24</f>
        <v>288059311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1802566</v>
      </c>
      <c r="D31" s="18"/>
      <c r="E31" s="19"/>
      <c r="F31" s="20"/>
      <c r="G31" s="20">
        <v>1819049</v>
      </c>
      <c r="H31" s="20">
        <v>16370</v>
      </c>
      <c r="I31" s="20">
        <v>8808</v>
      </c>
      <c r="J31" s="20">
        <v>1844227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1844227</v>
      </c>
      <c r="X31" s="20"/>
      <c r="Y31" s="20">
        <v>1844227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39716807</v>
      </c>
      <c r="D32" s="18"/>
      <c r="E32" s="19">
        <v>-310000</v>
      </c>
      <c r="F32" s="20">
        <v>-310000</v>
      </c>
      <c r="G32" s="20">
        <v>40039805</v>
      </c>
      <c r="H32" s="20">
        <v>-3053367</v>
      </c>
      <c r="I32" s="20">
        <v>302466</v>
      </c>
      <c r="J32" s="20">
        <v>37288904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37288904</v>
      </c>
      <c r="X32" s="20">
        <v>2071867</v>
      </c>
      <c r="Y32" s="20">
        <v>35217037</v>
      </c>
      <c r="Z32" s="21">
        <v>1699.7730549306496</v>
      </c>
      <c r="AA32" s="22">
        <v>-310000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41519373</v>
      </c>
      <c r="D34" s="29">
        <f>SUM(D29:D33)</f>
        <v>0</v>
      </c>
      <c r="E34" s="30">
        <f t="shared" si="3"/>
        <v>-310000</v>
      </c>
      <c r="F34" s="31">
        <f t="shared" si="3"/>
        <v>-310000</v>
      </c>
      <c r="G34" s="31">
        <f t="shared" si="3"/>
        <v>41858854</v>
      </c>
      <c r="H34" s="31">
        <f t="shared" si="3"/>
        <v>-3036997</v>
      </c>
      <c r="I34" s="31">
        <f t="shared" si="3"/>
        <v>311274</v>
      </c>
      <c r="J34" s="31">
        <f t="shared" si="3"/>
        <v>39133131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39133131</v>
      </c>
      <c r="X34" s="31">
        <f t="shared" si="3"/>
        <v>2071867</v>
      </c>
      <c r="Y34" s="31">
        <f t="shared" si="3"/>
        <v>37061264</v>
      </c>
      <c r="Z34" s="32">
        <f>+IF(X34&lt;&gt;0,+(Y34/X34)*100,0)</f>
        <v>1788.7858631852334</v>
      </c>
      <c r="AA34" s="33">
        <f>SUM(AA29:AA33)</f>
        <v>-310000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41519373</v>
      </c>
      <c r="D40" s="29">
        <f>+D34+D39</f>
        <v>0</v>
      </c>
      <c r="E40" s="30">
        <f t="shared" si="5"/>
        <v>-310000</v>
      </c>
      <c r="F40" s="31">
        <f t="shared" si="5"/>
        <v>-310000</v>
      </c>
      <c r="G40" s="31">
        <f t="shared" si="5"/>
        <v>41858854</v>
      </c>
      <c r="H40" s="31">
        <f t="shared" si="5"/>
        <v>-3036997</v>
      </c>
      <c r="I40" s="31">
        <f t="shared" si="5"/>
        <v>311274</v>
      </c>
      <c r="J40" s="31">
        <f t="shared" si="5"/>
        <v>39133131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39133131</v>
      </c>
      <c r="X40" s="31">
        <f t="shared" si="5"/>
        <v>2071867</v>
      </c>
      <c r="Y40" s="31">
        <f t="shared" si="5"/>
        <v>37061264</v>
      </c>
      <c r="Z40" s="32">
        <f>+IF(X40&lt;&gt;0,+(Y40/X40)*100,0)</f>
        <v>1788.7858631852334</v>
      </c>
      <c r="AA40" s="33">
        <f>+AA34+AA39</f>
        <v>-310000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66919919</v>
      </c>
      <c r="D42" s="43">
        <f>+D25-D40</f>
        <v>0</v>
      </c>
      <c r="E42" s="44">
        <f t="shared" si="6"/>
        <v>288369311</v>
      </c>
      <c r="F42" s="45">
        <f t="shared" si="6"/>
        <v>288369311</v>
      </c>
      <c r="G42" s="45">
        <f t="shared" si="6"/>
        <v>255577977</v>
      </c>
      <c r="H42" s="45">
        <f t="shared" si="6"/>
        <v>-163004265</v>
      </c>
      <c r="I42" s="45">
        <f t="shared" si="6"/>
        <v>-1601576</v>
      </c>
      <c r="J42" s="45">
        <f t="shared" si="6"/>
        <v>90972136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90972136</v>
      </c>
      <c r="X42" s="45">
        <f t="shared" si="6"/>
        <v>268670669</v>
      </c>
      <c r="Y42" s="45">
        <f t="shared" si="6"/>
        <v>-177698533</v>
      </c>
      <c r="Z42" s="46">
        <f>+IF(X42&lt;&gt;0,+(Y42/X42)*100,0)</f>
        <v>-66.139907888493781</v>
      </c>
      <c r="AA42" s="47">
        <f>+AA25-AA40</f>
        <v>288369311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24440697</v>
      </c>
      <c r="F45" s="20">
        <v>24440697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4742052</v>
      </c>
      <c r="Y45" s="20">
        <v>-4742052</v>
      </c>
      <c r="Z45" s="48">
        <v>-100</v>
      </c>
      <c r="AA45" s="22">
        <v>24440697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24440697</v>
      </c>
      <c r="F48" s="53">
        <f t="shared" si="7"/>
        <v>24440697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4742052</v>
      </c>
      <c r="Y48" s="53">
        <f t="shared" si="7"/>
        <v>-4742052</v>
      </c>
      <c r="Z48" s="54">
        <f>+IF(X48&lt;&gt;0,+(Y48/X48)*100,0)</f>
        <v>-100</v>
      </c>
      <c r="AA48" s="55">
        <f>SUM(AA45:AA47)</f>
        <v>24440697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1513913</v>
      </c>
      <c r="H6" s="20">
        <v>3882572</v>
      </c>
      <c r="I6" s="20">
        <v>1692617</v>
      </c>
      <c r="J6" s="20">
        <v>7089102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7089102</v>
      </c>
      <c r="X6" s="20"/>
      <c r="Y6" s="20">
        <v>7089102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17464195</v>
      </c>
      <c r="D8" s="18"/>
      <c r="E8" s="19"/>
      <c r="F8" s="20"/>
      <c r="G8" s="20">
        <v>41108811</v>
      </c>
      <c r="H8" s="20">
        <v>-3017378</v>
      </c>
      <c r="I8" s="20">
        <v>-16504786</v>
      </c>
      <c r="J8" s="20">
        <v>21586647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21586647</v>
      </c>
      <c r="X8" s="20"/>
      <c r="Y8" s="20">
        <v>21586647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142246</v>
      </c>
      <c r="H9" s="20"/>
      <c r="I9" s="20"/>
      <c r="J9" s="20">
        <v>142246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142246</v>
      </c>
      <c r="X9" s="20"/>
      <c r="Y9" s="20">
        <v>142246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17464195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42764970</v>
      </c>
      <c r="H12" s="31">
        <f t="shared" si="0"/>
        <v>865194</v>
      </c>
      <c r="I12" s="31">
        <f t="shared" si="0"/>
        <v>-14812169</v>
      </c>
      <c r="J12" s="31">
        <f t="shared" si="0"/>
        <v>28817995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28817995</v>
      </c>
      <c r="X12" s="31">
        <f t="shared" si="0"/>
        <v>0</v>
      </c>
      <c r="Y12" s="31">
        <f t="shared" si="0"/>
        <v>28817995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28078256</v>
      </c>
      <c r="F19" s="20">
        <v>28078256</v>
      </c>
      <c r="G19" s="20"/>
      <c r="H19" s="20">
        <v>4673134</v>
      </c>
      <c r="I19" s="20"/>
      <c r="J19" s="20">
        <v>4673134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4673134</v>
      </c>
      <c r="X19" s="20">
        <v>7019562</v>
      </c>
      <c r="Y19" s="20">
        <v>-2346428</v>
      </c>
      <c r="Z19" s="21">
        <v>-33.426985900259879</v>
      </c>
      <c r="AA19" s="22">
        <v>28078256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28078256</v>
      </c>
      <c r="F24" s="37">
        <f t="shared" si="1"/>
        <v>28078256</v>
      </c>
      <c r="G24" s="37">
        <f t="shared" si="1"/>
        <v>0</v>
      </c>
      <c r="H24" s="37">
        <f t="shared" si="1"/>
        <v>4673134</v>
      </c>
      <c r="I24" s="37">
        <f t="shared" si="1"/>
        <v>0</v>
      </c>
      <c r="J24" s="37">
        <f t="shared" si="1"/>
        <v>4673134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4673134</v>
      </c>
      <c r="X24" s="37">
        <f t="shared" si="1"/>
        <v>7019562</v>
      </c>
      <c r="Y24" s="37">
        <f t="shared" si="1"/>
        <v>-2346428</v>
      </c>
      <c r="Z24" s="38">
        <f>+IF(X24&lt;&gt;0,+(Y24/X24)*100,0)</f>
        <v>-33.426985900259879</v>
      </c>
      <c r="AA24" s="39">
        <f>SUM(AA15:AA23)</f>
        <v>28078256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17464195</v>
      </c>
      <c r="D25" s="29">
        <f>+D12+D24</f>
        <v>0</v>
      </c>
      <c r="E25" s="30">
        <f t="shared" si="2"/>
        <v>28078256</v>
      </c>
      <c r="F25" s="31">
        <f t="shared" si="2"/>
        <v>28078256</v>
      </c>
      <c r="G25" s="31">
        <f t="shared" si="2"/>
        <v>42764970</v>
      </c>
      <c r="H25" s="31">
        <f t="shared" si="2"/>
        <v>5538328</v>
      </c>
      <c r="I25" s="31">
        <f t="shared" si="2"/>
        <v>-14812169</v>
      </c>
      <c r="J25" s="31">
        <f t="shared" si="2"/>
        <v>33491129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33491129</v>
      </c>
      <c r="X25" s="31">
        <f t="shared" si="2"/>
        <v>7019562</v>
      </c>
      <c r="Y25" s="31">
        <f t="shared" si="2"/>
        <v>26471567</v>
      </c>
      <c r="Z25" s="32">
        <f>+IF(X25&lt;&gt;0,+(Y25/X25)*100,0)</f>
        <v>377.11137817430773</v>
      </c>
      <c r="AA25" s="33">
        <f>+AA12+AA24</f>
        <v>28078256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12694592</v>
      </c>
      <c r="H32" s="20">
        <v>11984284</v>
      </c>
      <c r="I32" s="20">
        <v>4367518</v>
      </c>
      <c r="J32" s="20">
        <v>29046394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29046394</v>
      </c>
      <c r="X32" s="20"/>
      <c r="Y32" s="20">
        <v>29046394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12694592</v>
      </c>
      <c r="H34" s="31">
        <f t="shared" si="3"/>
        <v>11984284</v>
      </c>
      <c r="I34" s="31">
        <f t="shared" si="3"/>
        <v>4367518</v>
      </c>
      <c r="J34" s="31">
        <f t="shared" si="3"/>
        <v>29046394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29046394</v>
      </c>
      <c r="X34" s="31">
        <f t="shared" si="3"/>
        <v>0</v>
      </c>
      <c r="Y34" s="31">
        <f t="shared" si="3"/>
        <v>29046394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12694592</v>
      </c>
      <c r="H40" s="31">
        <f t="shared" si="5"/>
        <v>11984284</v>
      </c>
      <c r="I40" s="31">
        <f t="shared" si="5"/>
        <v>4367518</v>
      </c>
      <c r="J40" s="31">
        <f t="shared" si="5"/>
        <v>29046394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29046394</v>
      </c>
      <c r="X40" s="31">
        <f t="shared" si="5"/>
        <v>0</v>
      </c>
      <c r="Y40" s="31">
        <f t="shared" si="5"/>
        <v>29046394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17464195</v>
      </c>
      <c r="D42" s="43">
        <f>+D25-D40</f>
        <v>0</v>
      </c>
      <c r="E42" s="44">
        <f t="shared" si="6"/>
        <v>28078256</v>
      </c>
      <c r="F42" s="45">
        <f t="shared" si="6"/>
        <v>28078256</v>
      </c>
      <c r="G42" s="45">
        <f t="shared" si="6"/>
        <v>30070378</v>
      </c>
      <c r="H42" s="45">
        <f t="shared" si="6"/>
        <v>-6445956</v>
      </c>
      <c r="I42" s="45">
        <f t="shared" si="6"/>
        <v>-19179687</v>
      </c>
      <c r="J42" s="45">
        <f t="shared" si="6"/>
        <v>4444735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4444735</v>
      </c>
      <c r="X42" s="45">
        <f t="shared" si="6"/>
        <v>7019562</v>
      </c>
      <c r="Y42" s="45">
        <f t="shared" si="6"/>
        <v>-2574827</v>
      </c>
      <c r="Z42" s="46">
        <f>+IF(X42&lt;&gt;0,+(Y42/X42)*100,0)</f>
        <v>-36.680735920560288</v>
      </c>
      <c r="AA42" s="47">
        <f>+AA25-AA40</f>
        <v>28078256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69154409</v>
      </c>
      <c r="D6" s="18"/>
      <c r="E6" s="19">
        <v>24488328</v>
      </c>
      <c r="F6" s="20">
        <v>24488328</v>
      </c>
      <c r="G6" s="20">
        <v>6535152</v>
      </c>
      <c r="H6" s="20">
        <v>7049501</v>
      </c>
      <c r="I6" s="20">
        <v>6296813</v>
      </c>
      <c r="J6" s="20">
        <v>19881466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19881466</v>
      </c>
      <c r="X6" s="20">
        <v>6122085</v>
      </c>
      <c r="Y6" s="20">
        <v>13759381</v>
      </c>
      <c r="Z6" s="21">
        <v>224.74991771594154</v>
      </c>
      <c r="AA6" s="22">
        <v>24488328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1449914</v>
      </c>
      <c r="F8" s="20">
        <v>1449914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362457</v>
      </c>
      <c r="Y8" s="20">
        <v>-362457</v>
      </c>
      <c r="Z8" s="21">
        <v>-100</v>
      </c>
      <c r="AA8" s="22">
        <v>1449914</v>
      </c>
    </row>
    <row r="9" spans="1:27" ht="13.5" x14ac:dyDescent="0.25">
      <c r="A9" s="23" t="s">
        <v>37</v>
      </c>
      <c r="B9" s="17" t="s">
        <v>32</v>
      </c>
      <c r="C9" s="18">
        <v>39803482</v>
      </c>
      <c r="D9" s="18"/>
      <c r="E9" s="19"/>
      <c r="F9" s="20"/>
      <c r="G9" s="20">
        <v>4995028</v>
      </c>
      <c r="H9" s="20">
        <v>5523099</v>
      </c>
      <c r="I9" s="20">
        <v>4340365</v>
      </c>
      <c r="J9" s="20">
        <v>14858492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14858492</v>
      </c>
      <c r="X9" s="20"/>
      <c r="Y9" s="20">
        <v>14858492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-3083048</v>
      </c>
      <c r="D11" s="18"/>
      <c r="E11" s="19">
        <v>-4945921</v>
      </c>
      <c r="F11" s="20">
        <v>-4945921</v>
      </c>
      <c r="G11" s="20">
        <v>-314459</v>
      </c>
      <c r="H11" s="20">
        <v>-285951</v>
      </c>
      <c r="I11" s="20">
        <v>-360992</v>
      </c>
      <c r="J11" s="20">
        <v>-961402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-961402</v>
      </c>
      <c r="X11" s="20">
        <v>-1236465</v>
      </c>
      <c r="Y11" s="20">
        <v>275063</v>
      </c>
      <c r="Z11" s="21">
        <v>-22.24591880886236</v>
      </c>
      <c r="AA11" s="22">
        <v>-4945921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105874843</v>
      </c>
      <c r="D12" s="29">
        <f>SUM(D6:D11)</f>
        <v>0</v>
      </c>
      <c r="E12" s="30">
        <f t="shared" si="0"/>
        <v>20992321</v>
      </c>
      <c r="F12" s="31">
        <f t="shared" si="0"/>
        <v>20992321</v>
      </c>
      <c r="G12" s="31">
        <f t="shared" si="0"/>
        <v>11215721</v>
      </c>
      <c r="H12" s="31">
        <f t="shared" si="0"/>
        <v>12286649</v>
      </c>
      <c r="I12" s="31">
        <f t="shared" si="0"/>
        <v>10276186</v>
      </c>
      <c r="J12" s="31">
        <f t="shared" si="0"/>
        <v>33778556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33778556</v>
      </c>
      <c r="X12" s="31">
        <f t="shared" si="0"/>
        <v>5248077</v>
      </c>
      <c r="Y12" s="31">
        <f t="shared" si="0"/>
        <v>28530479</v>
      </c>
      <c r="Z12" s="32">
        <f>+IF(X12&lt;&gt;0,+(Y12/X12)*100,0)</f>
        <v>543.63682163962153</v>
      </c>
      <c r="AA12" s="33">
        <f>SUM(AA6:AA11)</f>
        <v>20992321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12588158</v>
      </c>
      <c r="D19" s="18"/>
      <c r="E19" s="19">
        <v>2000754</v>
      </c>
      <c r="F19" s="20">
        <v>2000754</v>
      </c>
      <c r="G19" s="20"/>
      <c r="H19" s="20">
        <v>302920</v>
      </c>
      <c r="I19" s="20">
        <v>1887793</v>
      </c>
      <c r="J19" s="20">
        <v>2190713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2190713</v>
      </c>
      <c r="X19" s="20">
        <v>500187</v>
      </c>
      <c r="Y19" s="20">
        <v>1690526</v>
      </c>
      <c r="Z19" s="21">
        <v>337.97879593032206</v>
      </c>
      <c r="AA19" s="22">
        <v>2000754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12588158</v>
      </c>
      <c r="D24" s="29">
        <f>SUM(D15:D23)</f>
        <v>0</v>
      </c>
      <c r="E24" s="36">
        <f t="shared" si="1"/>
        <v>2000754</v>
      </c>
      <c r="F24" s="37">
        <f t="shared" si="1"/>
        <v>2000754</v>
      </c>
      <c r="G24" s="37">
        <f t="shared" si="1"/>
        <v>0</v>
      </c>
      <c r="H24" s="37">
        <f t="shared" si="1"/>
        <v>302920</v>
      </c>
      <c r="I24" s="37">
        <f t="shared" si="1"/>
        <v>1887793</v>
      </c>
      <c r="J24" s="37">
        <f t="shared" si="1"/>
        <v>2190713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2190713</v>
      </c>
      <c r="X24" s="37">
        <f t="shared" si="1"/>
        <v>500187</v>
      </c>
      <c r="Y24" s="37">
        <f t="shared" si="1"/>
        <v>1690526</v>
      </c>
      <c r="Z24" s="38">
        <f>+IF(X24&lt;&gt;0,+(Y24/X24)*100,0)</f>
        <v>337.97879593032206</v>
      </c>
      <c r="AA24" s="39">
        <f>SUM(AA15:AA23)</f>
        <v>2000754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118463001</v>
      </c>
      <c r="D25" s="29">
        <f>+D12+D24</f>
        <v>0</v>
      </c>
      <c r="E25" s="30">
        <f t="shared" si="2"/>
        <v>22993075</v>
      </c>
      <c r="F25" s="31">
        <f t="shared" si="2"/>
        <v>22993075</v>
      </c>
      <c r="G25" s="31">
        <f t="shared" si="2"/>
        <v>11215721</v>
      </c>
      <c r="H25" s="31">
        <f t="shared" si="2"/>
        <v>12589569</v>
      </c>
      <c r="I25" s="31">
        <f t="shared" si="2"/>
        <v>12163979</v>
      </c>
      <c r="J25" s="31">
        <f t="shared" si="2"/>
        <v>35969269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35969269</v>
      </c>
      <c r="X25" s="31">
        <f t="shared" si="2"/>
        <v>5748264</v>
      </c>
      <c r="Y25" s="31">
        <f t="shared" si="2"/>
        <v>30221005</v>
      </c>
      <c r="Z25" s="32">
        <f>+IF(X25&lt;&gt;0,+(Y25/X25)*100,0)</f>
        <v>525.74142384552965</v>
      </c>
      <c r="AA25" s="33">
        <f>+AA12+AA24</f>
        <v>22993075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319758746</v>
      </c>
      <c r="D32" s="18"/>
      <c r="E32" s="19">
        <v>28738518</v>
      </c>
      <c r="F32" s="20">
        <v>28738518</v>
      </c>
      <c r="G32" s="20">
        <v>39297064</v>
      </c>
      <c r="H32" s="20">
        <v>43003577</v>
      </c>
      <c r="I32" s="20">
        <v>33399050</v>
      </c>
      <c r="J32" s="20">
        <v>115699691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115699691</v>
      </c>
      <c r="X32" s="20">
        <v>7008009</v>
      </c>
      <c r="Y32" s="20">
        <v>108691682</v>
      </c>
      <c r="Z32" s="21">
        <v>1550.9637901435344</v>
      </c>
      <c r="AA32" s="22">
        <v>28738518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319758746</v>
      </c>
      <c r="D34" s="29">
        <f>SUM(D29:D33)</f>
        <v>0</v>
      </c>
      <c r="E34" s="30">
        <f t="shared" si="3"/>
        <v>28738518</v>
      </c>
      <c r="F34" s="31">
        <f t="shared" si="3"/>
        <v>28738518</v>
      </c>
      <c r="G34" s="31">
        <f t="shared" si="3"/>
        <v>39297064</v>
      </c>
      <c r="H34" s="31">
        <f t="shared" si="3"/>
        <v>43003577</v>
      </c>
      <c r="I34" s="31">
        <f t="shared" si="3"/>
        <v>33399050</v>
      </c>
      <c r="J34" s="31">
        <f t="shared" si="3"/>
        <v>115699691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115699691</v>
      </c>
      <c r="X34" s="31">
        <f t="shared" si="3"/>
        <v>7008009</v>
      </c>
      <c r="Y34" s="31">
        <f t="shared" si="3"/>
        <v>108691682</v>
      </c>
      <c r="Z34" s="32">
        <f>+IF(X34&lt;&gt;0,+(Y34/X34)*100,0)</f>
        <v>1550.9637901435344</v>
      </c>
      <c r="AA34" s="33">
        <f>SUM(AA29:AA33)</f>
        <v>28738518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319758746</v>
      </c>
      <c r="D40" s="29">
        <f>+D34+D39</f>
        <v>0</v>
      </c>
      <c r="E40" s="30">
        <f t="shared" si="5"/>
        <v>28738518</v>
      </c>
      <c r="F40" s="31">
        <f t="shared" si="5"/>
        <v>28738518</v>
      </c>
      <c r="G40" s="31">
        <f t="shared" si="5"/>
        <v>39297064</v>
      </c>
      <c r="H40" s="31">
        <f t="shared" si="5"/>
        <v>43003577</v>
      </c>
      <c r="I40" s="31">
        <f t="shared" si="5"/>
        <v>33399050</v>
      </c>
      <c r="J40" s="31">
        <f t="shared" si="5"/>
        <v>115699691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115699691</v>
      </c>
      <c r="X40" s="31">
        <f t="shared" si="5"/>
        <v>7008009</v>
      </c>
      <c r="Y40" s="31">
        <f t="shared" si="5"/>
        <v>108691682</v>
      </c>
      <c r="Z40" s="32">
        <f>+IF(X40&lt;&gt;0,+(Y40/X40)*100,0)</f>
        <v>1550.9637901435344</v>
      </c>
      <c r="AA40" s="33">
        <f>+AA34+AA39</f>
        <v>28738518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-201295745</v>
      </c>
      <c r="D42" s="43">
        <f>+D25-D40</f>
        <v>0</v>
      </c>
      <c r="E42" s="44">
        <f t="shared" si="6"/>
        <v>-5745443</v>
      </c>
      <c r="F42" s="45">
        <f t="shared" si="6"/>
        <v>-5745443</v>
      </c>
      <c r="G42" s="45">
        <f t="shared" si="6"/>
        <v>-28081343</v>
      </c>
      <c r="H42" s="45">
        <f t="shared" si="6"/>
        <v>-30414008</v>
      </c>
      <c r="I42" s="45">
        <f t="shared" si="6"/>
        <v>-21235071</v>
      </c>
      <c r="J42" s="45">
        <f t="shared" si="6"/>
        <v>-79730422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-79730422</v>
      </c>
      <c r="X42" s="45">
        <f t="shared" si="6"/>
        <v>-1259745</v>
      </c>
      <c r="Y42" s="45">
        <f t="shared" si="6"/>
        <v>-78470677</v>
      </c>
      <c r="Z42" s="46">
        <f>+IF(X42&lt;&gt;0,+(Y42/X42)*100,0)</f>
        <v>6229.0921575398197</v>
      </c>
      <c r="AA42" s="47">
        <f>+AA25-AA40</f>
        <v>-5745443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12356421</v>
      </c>
      <c r="D6" s="18"/>
      <c r="E6" s="19"/>
      <c r="F6" s="20"/>
      <c r="G6" s="20">
        <v>252824</v>
      </c>
      <c r="H6" s="20">
        <v>305542</v>
      </c>
      <c r="I6" s="20">
        <v>247598</v>
      </c>
      <c r="J6" s="20">
        <v>805964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805964</v>
      </c>
      <c r="X6" s="20"/>
      <c r="Y6" s="20">
        <v>805964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37711</v>
      </c>
      <c r="D8" s="18"/>
      <c r="E8" s="19"/>
      <c r="F8" s="20"/>
      <c r="G8" s="20">
        <v>3220</v>
      </c>
      <c r="H8" s="20">
        <v>3856</v>
      </c>
      <c r="I8" s="20">
        <v>4825</v>
      </c>
      <c r="J8" s="20">
        <v>11901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11901</v>
      </c>
      <c r="X8" s="20"/>
      <c r="Y8" s="20">
        <v>11901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12394132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256044</v>
      </c>
      <c r="H12" s="31">
        <f t="shared" si="0"/>
        <v>309398</v>
      </c>
      <c r="I12" s="31">
        <f t="shared" si="0"/>
        <v>252423</v>
      </c>
      <c r="J12" s="31">
        <f t="shared" si="0"/>
        <v>817865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817865</v>
      </c>
      <c r="X12" s="31">
        <f t="shared" si="0"/>
        <v>0</v>
      </c>
      <c r="Y12" s="31">
        <f t="shared" si="0"/>
        <v>817865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2489448</v>
      </c>
      <c r="D19" s="18"/>
      <c r="E19" s="19">
        <v>1368000</v>
      </c>
      <c r="F19" s="20">
        <v>1368000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342000</v>
      </c>
      <c r="Y19" s="20">
        <v>-342000</v>
      </c>
      <c r="Z19" s="21">
        <v>-100</v>
      </c>
      <c r="AA19" s="22">
        <v>1368000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2489448</v>
      </c>
      <c r="D24" s="29">
        <f>SUM(D15:D23)</f>
        <v>0</v>
      </c>
      <c r="E24" s="36">
        <f t="shared" si="1"/>
        <v>1368000</v>
      </c>
      <c r="F24" s="37">
        <f t="shared" si="1"/>
        <v>1368000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342000</v>
      </c>
      <c r="Y24" s="37">
        <f t="shared" si="1"/>
        <v>-342000</v>
      </c>
      <c r="Z24" s="38">
        <f>+IF(X24&lt;&gt;0,+(Y24/X24)*100,0)</f>
        <v>-100</v>
      </c>
      <c r="AA24" s="39">
        <f>SUM(AA15:AA23)</f>
        <v>1368000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14883580</v>
      </c>
      <c r="D25" s="29">
        <f>+D12+D24</f>
        <v>0</v>
      </c>
      <c r="E25" s="30">
        <f t="shared" si="2"/>
        <v>1368000</v>
      </c>
      <c r="F25" s="31">
        <f t="shared" si="2"/>
        <v>1368000</v>
      </c>
      <c r="G25" s="31">
        <f t="shared" si="2"/>
        <v>256044</v>
      </c>
      <c r="H25" s="31">
        <f t="shared" si="2"/>
        <v>309398</v>
      </c>
      <c r="I25" s="31">
        <f t="shared" si="2"/>
        <v>252423</v>
      </c>
      <c r="J25" s="31">
        <f t="shared" si="2"/>
        <v>817865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817865</v>
      </c>
      <c r="X25" s="31">
        <f t="shared" si="2"/>
        <v>342000</v>
      </c>
      <c r="Y25" s="31">
        <f t="shared" si="2"/>
        <v>475865</v>
      </c>
      <c r="Z25" s="32">
        <f>+IF(X25&lt;&gt;0,+(Y25/X25)*100,0)</f>
        <v>139.14181286549706</v>
      </c>
      <c r="AA25" s="33">
        <f>+AA12+AA24</f>
        <v>1368000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9813937</v>
      </c>
      <c r="D32" s="18"/>
      <c r="E32" s="19"/>
      <c r="F32" s="20"/>
      <c r="G32" s="20">
        <v>103613</v>
      </c>
      <c r="H32" s="20">
        <v>881737</v>
      </c>
      <c r="I32" s="20">
        <v>102225</v>
      </c>
      <c r="J32" s="20">
        <v>1087575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1087575</v>
      </c>
      <c r="X32" s="20"/>
      <c r="Y32" s="20">
        <v>1087575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9813937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103613</v>
      </c>
      <c r="H34" s="31">
        <f t="shared" si="3"/>
        <v>881737</v>
      </c>
      <c r="I34" s="31">
        <f t="shared" si="3"/>
        <v>102225</v>
      </c>
      <c r="J34" s="31">
        <f t="shared" si="3"/>
        <v>1087575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1087575</v>
      </c>
      <c r="X34" s="31">
        <f t="shared" si="3"/>
        <v>0</v>
      </c>
      <c r="Y34" s="31">
        <f t="shared" si="3"/>
        <v>1087575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9813937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103613</v>
      </c>
      <c r="H40" s="31">
        <f t="shared" si="5"/>
        <v>881737</v>
      </c>
      <c r="I40" s="31">
        <f t="shared" si="5"/>
        <v>102225</v>
      </c>
      <c r="J40" s="31">
        <f t="shared" si="5"/>
        <v>1087575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1087575</v>
      </c>
      <c r="X40" s="31">
        <f t="shared" si="5"/>
        <v>0</v>
      </c>
      <c r="Y40" s="31">
        <f t="shared" si="5"/>
        <v>1087575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5069643</v>
      </c>
      <c r="D42" s="43">
        <f>+D25-D40</f>
        <v>0</v>
      </c>
      <c r="E42" s="44">
        <f t="shared" si="6"/>
        <v>1368000</v>
      </c>
      <c r="F42" s="45">
        <f t="shared" si="6"/>
        <v>1368000</v>
      </c>
      <c r="G42" s="45">
        <f t="shared" si="6"/>
        <v>152431</v>
      </c>
      <c r="H42" s="45">
        <f t="shared" si="6"/>
        <v>-572339</v>
      </c>
      <c r="I42" s="45">
        <f t="shared" si="6"/>
        <v>150198</v>
      </c>
      <c r="J42" s="45">
        <f t="shared" si="6"/>
        <v>-269710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-269710</v>
      </c>
      <c r="X42" s="45">
        <f t="shared" si="6"/>
        <v>342000</v>
      </c>
      <c r="Y42" s="45">
        <f t="shared" si="6"/>
        <v>-611710</v>
      </c>
      <c r="Z42" s="46">
        <f>+IF(X42&lt;&gt;0,+(Y42/X42)*100,0)</f>
        <v>-178.86257309941521</v>
      </c>
      <c r="AA42" s="47">
        <f>+AA25-AA40</f>
        <v>1368000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10832867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10832867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10832867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1676261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1676261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1676261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9156606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10044991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10044991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10044991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10044991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4241625</v>
      </c>
      <c r="D8" s="18"/>
      <c r="E8" s="19">
        <v>-17999990</v>
      </c>
      <c r="F8" s="20">
        <v>-17999990</v>
      </c>
      <c r="G8" s="20">
        <v>144993</v>
      </c>
      <c r="H8" s="20">
        <v>256816</v>
      </c>
      <c r="I8" s="20">
        <v>-196399</v>
      </c>
      <c r="J8" s="20">
        <v>205410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205410</v>
      </c>
      <c r="X8" s="20">
        <v>-4500000</v>
      </c>
      <c r="Y8" s="20">
        <v>4705410</v>
      </c>
      <c r="Z8" s="21">
        <v>-104.56466666666667</v>
      </c>
      <c r="AA8" s="22">
        <v>-17999990</v>
      </c>
    </row>
    <row r="9" spans="1:27" ht="13.5" x14ac:dyDescent="0.25">
      <c r="A9" s="23" t="s">
        <v>37</v>
      </c>
      <c r="B9" s="17" t="s">
        <v>32</v>
      </c>
      <c r="C9" s="18">
        <v>-4239604</v>
      </c>
      <c r="D9" s="18"/>
      <c r="E9" s="19">
        <v>1335</v>
      </c>
      <c r="F9" s="20">
        <v>1335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333</v>
      </c>
      <c r="Y9" s="20">
        <v>-333</v>
      </c>
      <c r="Z9" s="21">
        <v>-100</v>
      </c>
      <c r="AA9" s="22">
        <v>1335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2021</v>
      </c>
      <c r="D12" s="29">
        <f>SUM(D6:D11)</f>
        <v>0</v>
      </c>
      <c r="E12" s="30">
        <f t="shared" si="0"/>
        <v>-17998655</v>
      </c>
      <c r="F12" s="31">
        <f t="shared" si="0"/>
        <v>-17998655</v>
      </c>
      <c r="G12" s="31">
        <f t="shared" si="0"/>
        <v>144993</v>
      </c>
      <c r="H12" s="31">
        <f t="shared" si="0"/>
        <v>256816</v>
      </c>
      <c r="I12" s="31">
        <f t="shared" si="0"/>
        <v>-196399</v>
      </c>
      <c r="J12" s="31">
        <f t="shared" si="0"/>
        <v>205410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205410</v>
      </c>
      <c r="X12" s="31">
        <f t="shared" si="0"/>
        <v>-4499667</v>
      </c>
      <c r="Y12" s="31">
        <f t="shared" si="0"/>
        <v>4705077</v>
      </c>
      <c r="Z12" s="32">
        <f>+IF(X12&lt;&gt;0,+(Y12/X12)*100,0)</f>
        <v>-104.56500447699797</v>
      </c>
      <c r="AA12" s="33">
        <f>SUM(AA6:AA11)</f>
        <v>-17998655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345449</v>
      </c>
      <c r="D19" s="18"/>
      <c r="E19" s="19">
        <v>2</v>
      </c>
      <c r="F19" s="20">
        <v>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>
        <v>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345449</v>
      </c>
      <c r="D24" s="29">
        <f>SUM(D15:D23)</f>
        <v>0</v>
      </c>
      <c r="E24" s="36">
        <f t="shared" si="1"/>
        <v>2</v>
      </c>
      <c r="F24" s="37">
        <f t="shared" si="1"/>
        <v>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347470</v>
      </c>
      <c r="D25" s="29">
        <f>+D12+D24</f>
        <v>0</v>
      </c>
      <c r="E25" s="30">
        <f t="shared" si="2"/>
        <v>-17998653</v>
      </c>
      <c r="F25" s="31">
        <f t="shared" si="2"/>
        <v>-17998653</v>
      </c>
      <c r="G25" s="31">
        <f t="shared" si="2"/>
        <v>144993</v>
      </c>
      <c r="H25" s="31">
        <f t="shared" si="2"/>
        <v>256816</v>
      </c>
      <c r="I25" s="31">
        <f t="shared" si="2"/>
        <v>-196399</v>
      </c>
      <c r="J25" s="31">
        <f t="shared" si="2"/>
        <v>205410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205410</v>
      </c>
      <c r="X25" s="31">
        <f t="shared" si="2"/>
        <v>-4499667</v>
      </c>
      <c r="Y25" s="31">
        <f t="shared" si="2"/>
        <v>4705077</v>
      </c>
      <c r="Z25" s="32">
        <f>+IF(X25&lt;&gt;0,+(Y25/X25)*100,0)</f>
        <v>-104.56500447699797</v>
      </c>
      <c r="AA25" s="33">
        <f>+AA12+AA24</f>
        <v>-17998653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3420767</v>
      </c>
      <c r="D32" s="18"/>
      <c r="E32" s="19">
        <v>287621</v>
      </c>
      <c r="F32" s="20">
        <v>287621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71907</v>
      </c>
      <c r="Y32" s="20">
        <v>-71907</v>
      </c>
      <c r="Z32" s="21">
        <v>-100</v>
      </c>
      <c r="AA32" s="22">
        <v>287621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3420767</v>
      </c>
      <c r="D34" s="29">
        <f>SUM(D29:D33)</f>
        <v>0</v>
      </c>
      <c r="E34" s="30">
        <f t="shared" si="3"/>
        <v>287621</v>
      </c>
      <c r="F34" s="31">
        <f t="shared" si="3"/>
        <v>287621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71907</v>
      </c>
      <c r="Y34" s="31">
        <f t="shared" si="3"/>
        <v>-71907</v>
      </c>
      <c r="Z34" s="32">
        <f>+IF(X34&lt;&gt;0,+(Y34/X34)*100,0)</f>
        <v>-100</v>
      </c>
      <c r="AA34" s="33">
        <f>SUM(AA29:AA33)</f>
        <v>287621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3420767</v>
      </c>
      <c r="D40" s="29">
        <f>+D34+D39</f>
        <v>0</v>
      </c>
      <c r="E40" s="30">
        <f t="shared" si="5"/>
        <v>287621</v>
      </c>
      <c r="F40" s="31">
        <f t="shared" si="5"/>
        <v>287621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71907</v>
      </c>
      <c r="Y40" s="31">
        <f t="shared" si="5"/>
        <v>-71907</v>
      </c>
      <c r="Z40" s="32">
        <f>+IF(X40&lt;&gt;0,+(Y40/X40)*100,0)</f>
        <v>-100</v>
      </c>
      <c r="AA40" s="33">
        <f>+AA34+AA39</f>
        <v>287621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-3073297</v>
      </c>
      <c r="D42" s="43">
        <f>+D25-D40</f>
        <v>0</v>
      </c>
      <c r="E42" s="44">
        <f t="shared" si="6"/>
        <v>-18286274</v>
      </c>
      <c r="F42" s="45">
        <f t="shared" si="6"/>
        <v>-18286274</v>
      </c>
      <c r="G42" s="45">
        <f t="shared" si="6"/>
        <v>144993</v>
      </c>
      <c r="H42" s="45">
        <f t="shared" si="6"/>
        <v>256816</v>
      </c>
      <c r="I42" s="45">
        <f t="shared" si="6"/>
        <v>-196399</v>
      </c>
      <c r="J42" s="45">
        <f t="shared" si="6"/>
        <v>205410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205410</v>
      </c>
      <c r="X42" s="45">
        <f t="shared" si="6"/>
        <v>-4571574</v>
      </c>
      <c r="Y42" s="45">
        <f t="shared" si="6"/>
        <v>4776984</v>
      </c>
      <c r="Z42" s="46">
        <f>+IF(X42&lt;&gt;0,+(Y42/X42)*100,0)</f>
        <v>-104.49320081004923</v>
      </c>
      <c r="AA42" s="47">
        <f>+AA25-AA40</f>
        <v>-18286274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-2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-2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40200000</v>
      </c>
      <c r="F6" s="20">
        <v>40200000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10050000</v>
      </c>
      <c r="Y6" s="20">
        <v>-10050000</v>
      </c>
      <c r="Z6" s="21">
        <v>-100</v>
      </c>
      <c r="AA6" s="22">
        <v>40200000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-402044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-402044</v>
      </c>
      <c r="D12" s="29">
        <f>SUM(D6:D11)</f>
        <v>0</v>
      </c>
      <c r="E12" s="30">
        <f t="shared" si="0"/>
        <v>40200000</v>
      </c>
      <c r="F12" s="31">
        <f t="shared" si="0"/>
        <v>40200000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10050000</v>
      </c>
      <c r="Y12" s="31">
        <f t="shared" si="0"/>
        <v>-10050000</v>
      </c>
      <c r="Z12" s="32">
        <f>+IF(X12&lt;&gt;0,+(Y12/X12)*100,0)</f>
        <v>-100</v>
      </c>
      <c r="AA12" s="33">
        <f>SUM(AA6:AA11)</f>
        <v>40200000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37635255</v>
      </c>
      <c r="D19" s="18"/>
      <c r="E19" s="19">
        <v>32789507</v>
      </c>
      <c r="F19" s="20">
        <v>32789507</v>
      </c>
      <c r="G19" s="20"/>
      <c r="H19" s="20"/>
      <c r="I19" s="20">
        <v>133981</v>
      </c>
      <c r="J19" s="20">
        <v>133981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133981</v>
      </c>
      <c r="X19" s="20">
        <v>8197377</v>
      </c>
      <c r="Y19" s="20">
        <v>-8063396</v>
      </c>
      <c r="Z19" s="21">
        <v>-98.365562545189761</v>
      </c>
      <c r="AA19" s="22">
        <v>32789507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37635255</v>
      </c>
      <c r="D24" s="29">
        <f>SUM(D15:D23)</f>
        <v>0</v>
      </c>
      <c r="E24" s="36">
        <f t="shared" si="1"/>
        <v>32789507</v>
      </c>
      <c r="F24" s="37">
        <f t="shared" si="1"/>
        <v>32789507</v>
      </c>
      <c r="G24" s="37">
        <f t="shared" si="1"/>
        <v>0</v>
      </c>
      <c r="H24" s="37">
        <f t="shared" si="1"/>
        <v>0</v>
      </c>
      <c r="I24" s="37">
        <f t="shared" si="1"/>
        <v>133981</v>
      </c>
      <c r="J24" s="37">
        <f t="shared" si="1"/>
        <v>133981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133981</v>
      </c>
      <c r="X24" s="37">
        <f t="shared" si="1"/>
        <v>8197377</v>
      </c>
      <c r="Y24" s="37">
        <f t="shared" si="1"/>
        <v>-8063396</v>
      </c>
      <c r="Z24" s="38">
        <f>+IF(X24&lt;&gt;0,+(Y24/X24)*100,0)</f>
        <v>-98.365562545189761</v>
      </c>
      <c r="AA24" s="39">
        <f>SUM(AA15:AA23)</f>
        <v>32789507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37233211</v>
      </c>
      <c r="D25" s="29">
        <f>+D12+D24</f>
        <v>0</v>
      </c>
      <c r="E25" s="30">
        <f t="shared" si="2"/>
        <v>72989507</v>
      </c>
      <c r="F25" s="31">
        <f t="shared" si="2"/>
        <v>72989507</v>
      </c>
      <c r="G25" s="31">
        <f t="shared" si="2"/>
        <v>0</v>
      </c>
      <c r="H25" s="31">
        <f t="shared" si="2"/>
        <v>0</v>
      </c>
      <c r="I25" s="31">
        <f t="shared" si="2"/>
        <v>133981</v>
      </c>
      <c r="J25" s="31">
        <f t="shared" si="2"/>
        <v>133981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133981</v>
      </c>
      <c r="X25" s="31">
        <f t="shared" si="2"/>
        <v>18247377</v>
      </c>
      <c r="Y25" s="31">
        <f t="shared" si="2"/>
        <v>-18113396</v>
      </c>
      <c r="Z25" s="32">
        <f>+IF(X25&lt;&gt;0,+(Y25/X25)*100,0)</f>
        <v>-99.265752003698935</v>
      </c>
      <c r="AA25" s="33">
        <f>+AA12+AA24</f>
        <v>72989507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37233211</v>
      </c>
      <c r="D42" s="43">
        <f>+D25-D40</f>
        <v>0</v>
      </c>
      <c r="E42" s="44">
        <f t="shared" si="6"/>
        <v>72989507</v>
      </c>
      <c r="F42" s="45">
        <f t="shared" si="6"/>
        <v>72989507</v>
      </c>
      <c r="G42" s="45">
        <f t="shared" si="6"/>
        <v>0</v>
      </c>
      <c r="H42" s="45">
        <f t="shared" si="6"/>
        <v>0</v>
      </c>
      <c r="I42" s="45">
        <f t="shared" si="6"/>
        <v>133981</v>
      </c>
      <c r="J42" s="45">
        <f t="shared" si="6"/>
        <v>133981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133981</v>
      </c>
      <c r="X42" s="45">
        <f t="shared" si="6"/>
        <v>18247377</v>
      </c>
      <c r="Y42" s="45">
        <f t="shared" si="6"/>
        <v>-18113396</v>
      </c>
      <c r="Z42" s="46">
        <f>+IF(X42&lt;&gt;0,+(Y42/X42)*100,0)</f>
        <v>-99.265752003698935</v>
      </c>
      <c r="AA42" s="47">
        <f>+AA25-AA40</f>
        <v>72989507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2037222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2037222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2037222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4718986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4718986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4718986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-2681764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-245268</v>
      </c>
      <c r="H8" s="20">
        <v>-95171</v>
      </c>
      <c r="I8" s="20">
        <v>-609603</v>
      </c>
      <c r="J8" s="20">
        <v>-950042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-950042</v>
      </c>
      <c r="X8" s="20"/>
      <c r="Y8" s="20">
        <v>-950042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-245268</v>
      </c>
      <c r="H12" s="31">
        <f t="shared" si="0"/>
        <v>-95171</v>
      </c>
      <c r="I12" s="31">
        <f t="shared" si="0"/>
        <v>-609603</v>
      </c>
      <c r="J12" s="31">
        <f t="shared" si="0"/>
        <v>-950042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-950042</v>
      </c>
      <c r="X12" s="31">
        <f t="shared" si="0"/>
        <v>0</v>
      </c>
      <c r="Y12" s="31">
        <f t="shared" si="0"/>
        <v>-950042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-245268</v>
      </c>
      <c r="H25" s="31">
        <f t="shared" si="2"/>
        <v>-95171</v>
      </c>
      <c r="I25" s="31">
        <f t="shared" si="2"/>
        <v>-609603</v>
      </c>
      <c r="J25" s="31">
        <f t="shared" si="2"/>
        <v>-950042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-950042</v>
      </c>
      <c r="X25" s="31">
        <f t="shared" si="2"/>
        <v>0</v>
      </c>
      <c r="Y25" s="31">
        <f t="shared" si="2"/>
        <v>-950042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5850365</v>
      </c>
      <c r="H32" s="20">
        <v>340817</v>
      </c>
      <c r="I32" s="20">
        <v>105722</v>
      </c>
      <c r="J32" s="20">
        <v>6296904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6296904</v>
      </c>
      <c r="X32" s="20"/>
      <c r="Y32" s="20">
        <v>6296904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5850365</v>
      </c>
      <c r="H34" s="31">
        <f t="shared" si="3"/>
        <v>340817</v>
      </c>
      <c r="I34" s="31">
        <f t="shared" si="3"/>
        <v>105722</v>
      </c>
      <c r="J34" s="31">
        <f t="shared" si="3"/>
        <v>6296904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6296904</v>
      </c>
      <c r="X34" s="31">
        <f t="shared" si="3"/>
        <v>0</v>
      </c>
      <c r="Y34" s="31">
        <f t="shared" si="3"/>
        <v>6296904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5850365</v>
      </c>
      <c r="H40" s="31">
        <f t="shared" si="5"/>
        <v>340817</v>
      </c>
      <c r="I40" s="31">
        <f t="shared" si="5"/>
        <v>105722</v>
      </c>
      <c r="J40" s="31">
        <f t="shared" si="5"/>
        <v>6296904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6296904</v>
      </c>
      <c r="X40" s="31">
        <f t="shared" si="5"/>
        <v>0</v>
      </c>
      <c r="Y40" s="31">
        <f t="shared" si="5"/>
        <v>6296904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-6095633</v>
      </c>
      <c r="H42" s="45">
        <f t="shared" si="6"/>
        <v>-435988</v>
      </c>
      <c r="I42" s="45">
        <f t="shared" si="6"/>
        <v>-715325</v>
      </c>
      <c r="J42" s="45">
        <f t="shared" si="6"/>
        <v>-7246946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-7246946</v>
      </c>
      <c r="X42" s="45">
        <f t="shared" si="6"/>
        <v>0</v>
      </c>
      <c r="Y42" s="45">
        <f t="shared" si="6"/>
        <v>-7246946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-10749587</v>
      </c>
      <c r="D6" s="18"/>
      <c r="E6" s="19"/>
      <c r="F6" s="20"/>
      <c r="G6" s="20">
        <v>-148912</v>
      </c>
      <c r="H6" s="20">
        <v>2443</v>
      </c>
      <c r="I6" s="20">
        <v>-7408</v>
      </c>
      <c r="J6" s="20">
        <v>-153877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-153877</v>
      </c>
      <c r="X6" s="20"/>
      <c r="Y6" s="20">
        <v>-153877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112193031</v>
      </c>
      <c r="D8" s="18"/>
      <c r="E8" s="19"/>
      <c r="F8" s="20"/>
      <c r="G8" s="20">
        <v>11554664</v>
      </c>
      <c r="H8" s="20">
        <v>9884267</v>
      </c>
      <c r="I8" s="20">
        <v>11458767</v>
      </c>
      <c r="J8" s="20">
        <v>32897698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32897698</v>
      </c>
      <c r="X8" s="20"/>
      <c r="Y8" s="20">
        <v>32897698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-7209594</v>
      </c>
      <c r="D9" s="18"/>
      <c r="E9" s="19"/>
      <c r="F9" s="20"/>
      <c r="G9" s="20">
        <v>-637857</v>
      </c>
      <c r="H9" s="20">
        <v>-653545</v>
      </c>
      <c r="I9" s="20">
        <v>-663053</v>
      </c>
      <c r="J9" s="20">
        <v>-1954455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-1954455</v>
      </c>
      <c r="X9" s="20"/>
      <c r="Y9" s="20">
        <v>-1954455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-368205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93865645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10767895</v>
      </c>
      <c r="H12" s="31">
        <f t="shared" si="0"/>
        <v>9233165</v>
      </c>
      <c r="I12" s="31">
        <f t="shared" si="0"/>
        <v>10788306</v>
      </c>
      <c r="J12" s="31">
        <f t="shared" si="0"/>
        <v>30789366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30789366</v>
      </c>
      <c r="X12" s="31">
        <f t="shared" si="0"/>
        <v>0</v>
      </c>
      <c r="Y12" s="31">
        <f t="shared" si="0"/>
        <v>30789366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17721457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17721457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111587102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10767895</v>
      </c>
      <c r="H25" s="31">
        <f t="shared" si="2"/>
        <v>9233165</v>
      </c>
      <c r="I25" s="31">
        <f t="shared" si="2"/>
        <v>10788306</v>
      </c>
      <c r="J25" s="31">
        <f t="shared" si="2"/>
        <v>30789366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30789366</v>
      </c>
      <c r="X25" s="31">
        <f t="shared" si="2"/>
        <v>0</v>
      </c>
      <c r="Y25" s="31">
        <f t="shared" si="2"/>
        <v>30789366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77331349</v>
      </c>
      <c r="D32" s="18"/>
      <c r="E32" s="19"/>
      <c r="F32" s="20"/>
      <c r="G32" s="20">
        <v>-146121</v>
      </c>
      <c r="H32" s="20">
        <v>129639</v>
      </c>
      <c r="I32" s="20">
        <v>157777</v>
      </c>
      <c r="J32" s="20">
        <v>141295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141295</v>
      </c>
      <c r="X32" s="20"/>
      <c r="Y32" s="20">
        <v>141295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77331349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-146121</v>
      </c>
      <c r="H34" s="31">
        <f t="shared" si="3"/>
        <v>129639</v>
      </c>
      <c r="I34" s="31">
        <f t="shared" si="3"/>
        <v>157777</v>
      </c>
      <c r="J34" s="31">
        <f t="shared" si="3"/>
        <v>141295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141295</v>
      </c>
      <c r="X34" s="31">
        <f t="shared" si="3"/>
        <v>0</v>
      </c>
      <c r="Y34" s="31">
        <f t="shared" si="3"/>
        <v>141295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77331349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-146121</v>
      </c>
      <c r="H40" s="31">
        <f t="shared" si="5"/>
        <v>129639</v>
      </c>
      <c r="I40" s="31">
        <f t="shared" si="5"/>
        <v>157777</v>
      </c>
      <c r="J40" s="31">
        <f t="shared" si="5"/>
        <v>141295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141295</v>
      </c>
      <c r="X40" s="31">
        <f t="shared" si="5"/>
        <v>0</v>
      </c>
      <c r="Y40" s="31">
        <f t="shared" si="5"/>
        <v>141295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34255753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10914016</v>
      </c>
      <c r="H42" s="45">
        <f t="shared" si="6"/>
        <v>9103526</v>
      </c>
      <c r="I42" s="45">
        <f t="shared" si="6"/>
        <v>10630529</v>
      </c>
      <c r="J42" s="45">
        <f t="shared" si="6"/>
        <v>30648071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30648071</v>
      </c>
      <c r="X42" s="45">
        <f t="shared" si="6"/>
        <v>0</v>
      </c>
      <c r="Y42" s="45">
        <f t="shared" si="6"/>
        <v>30648071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16107390</v>
      </c>
      <c r="D19" s="18"/>
      <c r="E19" s="19">
        <v>6500000</v>
      </c>
      <c r="F19" s="20">
        <v>6500000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1624998</v>
      </c>
      <c r="Y19" s="20">
        <v>-1624998</v>
      </c>
      <c r="Z19" s="21">
        <v>-100</v>
      </c>
      <c r="AA19" s="22">
        <v>6500000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16107390</v>
      </c>
      <c r="D24" s="29">
        <f>SUM(D15:D23)</f>
        <v>0</v>
      </c>
      <c r="E24" s="36">
        <f t="shared" si="1"/>
        <v>6500000</v>
      </c>
      <c r="F24" s="37">
        <f t="shared" si="1"/>
        <v>6500000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1624998</v>
      </c>
      <c r="Y24" s="37">
        <f t="shared" si="1"/>
        <v>-1624998</v>
      </c>
      <c r="Z24" s="38">
        <f>+IF(X24&lt;&gt;0,+(Y24/X24)*100,0)</f>
        <v>-100</v>
      </c>
      <c r="AA24" s="39">
        <f>SUM(AA15:AA23)</f>
        <v>6500000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16107390</v>
      </c>
      <c r="D25" s="29">
        <f>+D12+D24</f>
        <v>0</v>
      </c>
      <c r="E25" s="30">
        <f t="shared" si="2"/>
        <v>6500000</v>
      </c>
      <c r="F25" s="31">
        <f t="shared" si="2"/>
        <v>6500000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1624998</v>
      </c>
      <c r="Y25" s="31">
        <f t="shared" si="2"/>
        <v>-1624998</v>
      </c>
      <c r="Z25" s="32">
        <f>+IF(X25&lt;&gt;0,+(Y25/X25)*100,0)</f>
        <v>-100</v>
      </c>
      <c r="AA25" s="33">
        <f>+AA12+AA24</f>
        <v>6500000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16107390</v>
      </c>
      <c r="D42" s="43">
        <f>+D25-D40</f>
        <v>0</v>
      </c>
      <c r="E42" s="44">
        <f t="shared" si="6"/>
        <v>6500000</v>
      </c>
      <c r="F42" s="45">
        <f t="shared" si="6"/>
        <v>6500000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1624998</v>
      </c>
      <c r="Y42" s="45">
        <f t="shared" si="6"/>
        <v>-1624998</v>
      </c>
      <c r="Z42" s="46">
        <f>+IF(X42&lt;&gt;0,+(Y42/X42)*100,0)</f>
        <v>-100</v>
      </c>
      <c r="AA42" s="47">
        <f>+AA25-AA40</f>
        <v>6500000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3346054</v>
      </c>
      <c r="F6" s="20">
        <v>3346054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836521</v>
      </c>
      <c r="Y6" s="20">
        <v>-836521</v>
      </c>
      <c r="Z6" s="21">
        <v>-100</v>
      </c>
      <c r="AA6" s="22">
        <v>3346054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-1013543</v>
      </c>
      <c r="D8" s="18"/>
      <c r="E8" s="19">
        <v>1179980</v>
      </c>
      <c r="F8" s="20">
        <v>1179980</v>
      </c>
      <c r="G8" s="20">
        <v>-148211</v>
      </c>
      <c r="H8" s="20">
        <v>362054</v>
      </c>
      <c r="I8" s="20">
        <v>-149206</v>
      </c>
      <c r="J8" s="20">
        <v>64637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64637</v>
      </c>
      <c r="X8" s="20">
        <v>295010</v>
      </c>
      <c r="Y8" s="20">
        <v>-230373</v>
      </c>
      <c r="Z8" s="21">
        <v>-78.089895257787873</v>
      </c>
      <c r="AA8" s="22">
        <v>1179980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34</v>
      </c>
      <c r="F9" s="20">
        <v>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</v>
      </c>
      <c r="Y9" s="20">
        <v>-9</v>
      </c>
      <c r="Z9" s="21">
        <v>-100</v>
      </c>
      <c r="AA9" s="22">
        <v>34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-1013543</v>
      </c>
      <c r="D12" s="29">
        <f>SUM(D6:D11)</f>
        <v>0</v>
      </c>
      <c r="E12" s="30">
        <f t="shared" si="0"/>
        <v>4526068</v>
      </c>
      <c r="F12" s="31">
        <f t="shared" si="0"/>
        <v>4526068</v>
      </c>
      <c r="G12" s="31">
        <f t="shared" si="0"/>
        <v>-148211</v>
      </c>
      <c r="H12" s="31">
        <f t="shared" si="0"/>
        <v>362054</v>
      </c>
      <c r="I12" s="31">
        <f t="shared" si="0"/>
        <v>-149206</v>
      </c>
      <c r="J12" s="31">
        <f t="shared" si="0"/>
        <v>64637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64637</v>
      </c>
      <c r="X12" s="31">
        <f t="shared" si="0"/>
        <v>1131540</v>
      </c>
      <c r="Y12" s="31">
        <f t="shared" si="0"/>
        <v>-1066903</v>
      </c>
      <c r="Z12" s="32">
        <f>+IF(X12&lt;&gt;0,+(Y12/X12)*100,0)</f>
        <v>-94.287696413737038</v>
      </c>
      <c r="AA12" s="33">
        <f>SUM(AA6:AA11)</f>
        <v>4526068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181980</v>
      </c>
      <c r="D19" s="18"/>
      <c r="E19" s="19">
        <v>20735001</v>
      </c>
      <c r="F19" s="20">
        <v>20735001</v>
      </c>
      <c r="G19" s="20"/>
      <c r="H19" s="20">
        <v>155390</v>
      </c>
      <c r="I19" s="20">
        <v>5961688</v>
      </c>
      <c r="J19" s="20">
        <v>6117078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6117078</v>
      </c>
      <c r="X19" s="20">
        <v>5183763</v>
      </c>
      <c r="Y19" s="20">
        <v>933315</v>
      </c>
      <c r="Z19" s="21">
        <v>18.004584700342203</v>
      </c>
      <c r="AA19" s="22">
        <v>20735001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181980</v>
      </c>
      <c r="D24" s="29">
        <f>SUM(D15:D23)</f>
        <v>0</v>
      </c>
      <c r="E24" s="36">
        <f t="shared" si="1"/>
        <v>20735001</v>
      </c>
      <c r="F24" s="37">
        <f t="shared" si="1"/>
        <v>20735001</v>
      </c>
      <c r="G24" s="37">
        <f t="shared" si="1"/>
        <v>0</v>
      </c>
      <c r="H24" s="37">
        <f t="shared" si="1"/>
        <v>155390</v>
      </c>
      <c r="I24" s="37">
        <f t="shared" si="1"/>
        <v>5961688</v>
      </c>
      <c r="J24" s="37">
        <f t="shared" si="1"/>
        <v>6117078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6117078</v>
      </c>
      <c r="X24" s="37">
        <f t="shared" si="1"/>
        <v>5183763</v>
      </c>
      <c r="Y24" s="37">
        <f t="shared" si="1"/>
        <v>933315</v>
      </c>
      <c r="Z24" s="38">
        <f>+IF(X24&lt;&gt;0,+(Y24/X24)*100,0)</f>
        <v>18.004584700342203</v>
      </c>
      <c r="AA24" s="39">
        <f>SUM(AA15:AA23)</f>
        <v>20735001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-831563</v>
      </c>
      <c r="D25" s="29">
        <f>+D12+D24</f>
        <v>0</v>
      </c>
      <c r="E25" s="30">
        <f t="shared" si="2"/>
        <v>25261069</v>
      </c>
      <c r="F25" s="31">
        <f t="shared" si="2"/>
        <v>25261069</v>
      </c>
      <c r="G25" s="31">
        <f t="shared" si="2"/>
        <v>-148211</v>
      </c>
      <c r="H25" s="31">
        <f t="shared" si="2"/>
        <v>517444</v>
      </c>
      <c r="I25" s="31">
        <f t="shared" si="2"/>
        <v>5812482</v>
      </c>
      <c r="J25" s="31">
        <f t="shared" si="2"/>
        <v>6181715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6181715</v>
      </c>
      <c r="X25" s="31">
        <f t="shared" si="2"/>
        <v>6315303</v>
      </c>
      <c r="Y25" s="31">
        <f t="shared" si="2"/>
        <v>-133588</v>
      </c>
      <c r="Z25" s="32">
        <f>+IF(X25&lt;&gt;0,+(Y25/X25)*100,0)</f>
        <v>-2.1153062647983796</v>
      </c>
      <c r="AA25" s="33">
        <f>+AA12+AA24</f>
        <v>25261069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</v>
      </c>
      <c r="Y31" s="20">
        <v>-1</v>
      </c>
      <c r="Z31" s="21">
        <v>-100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163540</v>
      </c>
      <c r="F32" s="20">
        <v>163540</v>
      </c>
      <c r="G32" s="20"/>
      <c r="H32" s="20"/>
      <c r="I32" s="20">
        <v>133760</v>
      </c>
      <c r="J32" s="20">
        <v>133760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133760</v>
      </c>
      <c r="X32" s="20">
        <v>40883</v>
      </c>
      <c r="Y32" s="20">
        <v>92877</v>
      </c>
      <c r="Z32" s="21">
        <v>227.17755546315095</v>
      </c>
      <c r="AA32" s="22">
        <v>163540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163541</v>
      </c>
      <c r="F34" s="31">
        <f t="shared" si="3"/>
        <v>163541</v>
      </c>
      <c r="G34" s="31">
        <f t="shared" si="3"/>
        <v>0</v>
      </c>
      <c r="H34" s="31">
        <f t="shared" si="3"/>
        <v>0</v>
      </c>
      <c r="I34" s="31">
        <f t="shared" si="3"/>
        <v>133760</v>
      </c>
      <c r="J34" s="31">
        <f t="shared" si="3"/>
        <v>133760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133760</v>
      </c>
      <c r="X34" s="31">
        <f t="shared" si="3"/>
        <v>40884</v>
      </c>
      <c r="Y34" s="31">
        <f t="shared" si="3"/>
        <v>92876</v>
      </c>
      <c r="Z34" s="32">
        <f>+IF(X34&lt;&gt;0,+(Y34/X34)*100,0)</f>
        <v>227.16955288132277</v>
      </c>
      <c r="AA34" s="33">
        <f>SUM(AA29:AA33)</f>
        <v>163541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163541</v>
      </c>
      <c r="F40" s="31">
        <f t="shared" si="5"/>
        <v>163541</v>
      </c>
      <c r="G40" s="31">
        <f t="shared" si="5"/>
        <v>0</v>
      </c>
      <c r="H40" s="31">
        <f t="shared" si="5"/>
        <v>0</v>
      </c>
      <c r="I40" s="31">
        <f t="shared" si="5"/>
        <v>133760</v>
      </c>
      <c r="J40" s="31">
        <f t="shared" si="5"/>
        <v>133760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133760</v>
      </c>
      <c r="X40" s="31">
        <f t="shared" si="5"/>
        <v>40884</v>
      </c>
      <c r="Y40" s="31">
        <f t="shared" si="5"/>
        <v>92876</v>
      </c>
      <c r="Z40" s="32">
        <f>+IF(X40&lt;&gt;0,+(Y40/X40)*100,0)</f>
        <v>227.16955288132277</v>
      </c>
      <c r="AA40" s="33">
        <f>+AA34+AA39</f>
        <v>163541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-831563</v>
      </c>
      <c r="D42" s="43">
        <f>+D25-D40</f>
        <v>0</v>
      </c>
      <c r="E42" s="44">
        <f t="shared" si="6"/>
        <v>25097528</v>
      </c>
      <c r="F42" s="45">
        <f t="shared" si="6"/>
        <v>25097528</v>
      </c>
      <c r="G42" s="45">
        <f t="shared" si="6"/>
        <v>-148211</v>
      </c>
      <c r="H42" s="45">
        <f t="shared" si="6"/>
        <v>517444</v>
      </c>
      <c r="I42" s="45">
        <f t="shared" si="6"/>
        <v>5678722</v>
      </c>
      <c r="J42" s="45">
        <f t="shared" si="6"/>
        <v>6047955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6047955</v>
      </c>
      <c r="X42" s="45">
        <f t="shared" si="6"/>
        <v>6274419</v>
      </c>
      <c r="Y42" s="45">
        <f t="shared" si="6"/>
        <v>-226464</v>
      </c>
      <c r="Z42" s="46">
        <f>+IF(X42&lt;&gt;0,+(Y42/X42)*100,0)</f>
        <v>-3.6093222336602002</v>
      </c>
      <c r="AA42" s="47">
        <f>+AA25-AA40</f>
        <v>25097528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-160788</v>
      </c>
      <c r="D45" s="18"/>
      <c r="E45" s="19">
        <v>2</v>
      </c>
      <c r="F45" s="20">
        <v>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</v>
      </c>
      <c r="Y45" s="20">
        <v>-2</v>
      </c>
      <c r="Z45" s="48">
        <v>-100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-160788</v>
      </c>
      <c r="D48" s="51">
        <f>SUM(D45:D47)</f>
        <v>0</v>
      </c>
      <c r="E48" s="52">
        <f t="shared" si="7"/>
        <v>2</v>
      </c>
      <c r="F48" s="53">
        <f t="shared" si="7"/>
        <v>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</v>
      </c>
      <c r="Y48" s="53">
        <f t="shared" si="7"/>
        <v>-2</v>
      </c>
      <c r="Z48" s="54">
        <f>+IF(X48&lt;&gt;0,+(Y48/X48)*100,0)</f>
        <v>-100</v>
      </c>
      <c r="AA48" s="55">
        <f>SUM(AA45:AA47)</f>
        <v>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-1091362</v>
      </c>
      <c r="H6" s="20"/>
      <c r="I6" s="20">
        <v>-86653</v>
      </c>
      <c r="J6" s="20">
        <v>-1178015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-1178015</v>
      </c>
      <c r="X6" s="20"/>
      <c r="Y6" s="20">
        <v>-1178015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-1091362</v>
      </c>
      <c r="H12" s="31">
        <f t="shared" si="0"/>
        <v>0</v>
      </c>
      <c r="I12" s="31">
        <f t="shared" si="0"/>
        <v>-86653</v>
      </c>
      <c r="J12" s="31">
        <f t="shared" si="0"/>
        <v>-1178015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-1178015</v>
      </c>
      <c r="X12" s="31">
        <f t="shared" si="0"/>
        <v>0</v>
      </c>
      <c r="Y12" s="31">
        <f t="shared" si="0"/>
        <v>-1178015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30238231</v>
      </c>
      <c r="D19" s="18"/>
      <c r="E19" s="19">
        <v>10000000</v>
      </c>
      <c r="F19" s="20">
        <v>10000000</v>
      </c>
      <c r="G19" s="20">
        <v>1417091</v>
      </c>
      <c r="H19" s="20">
        <v>1046013</v>
      </c>
      <c r="I19" s="20">
        <v>1733111</v>
      </c>
      <c r="J19" s="20">
        <v>4196215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4196215</v>
      </c>
      <c r="X19" s="20">
        <v>2499999</v>
      </c>
      <c r="Y19" s="20">
        <v>1696216</v>
      </c>
      <c r="Z19" s="21">
        <v>67.848667139466855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30238231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1417091</v>
      </c>
      <c r="H24" s="37">
        <f t="shared" si="1"/>
        <v>1046013</v>
      </c>
      <c r="I24" s="37">
        <f t="shared" si="1"/>
        <v>1733111</v>
      </c>
      <c r="J24" s="37">
        <f t="shared" si="1"/>
        <v>4196215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4196215</v>
      </c>
      <c r="X24" s="37">
        <f t="shared" si="1"/>
        <v>2499999</v>
      </c>
      <c r="Y24" s="37">
        <f t="shared" si="1"/>
        <v>1696216</v>
      </c>
      <c r="Z24" s="38">
        <f>+IF(X24&lt;&gt;0,+(Y24/X24)*100,0)</f>
        <v>67.848667139466855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30238231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325729</v>
      </c>
      <c r="H25" s="31">
        <f t="shared" si="2"/>
        <v>1046013</v>
      </c>
      <c r="I25" s="31">
        <f t="shared" si="2"/>
        <v>1646458</v>
      </c>
      <c r="J25" s="31">
        <f t="shared" si="2"/>
        <v>3018200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3018200</v>
      </c>
      <c r="X25" s="31">
        <f t="shared" si="2"/>
        <v>2499999</v>
      </c>
      <c r="Y25" s="31">
        <f t="shared" si="2"/>
        <v>518201</v>
      </c>
      <c r="Z25" s="32">
        <f>+IF(X25&lt;&gt;0,+(Y25/X25)*100,0)</f>
        <v>20.728048291219316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23568764</v>
      </c>
      <c r="D32" s="18"/>
      <c r="E32" s="19"/>
      <c r="F32" s="20"/>
      <c r="G32" s="20">
        <v>195514</v>
      </c>
      <c r="H32" s="20"/>
      <c r="I32" s="20"/>
      <c r="J32" s="20">
        <v>195514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195514</v>
      </c>
      <c r="X32" s="20"/>
      <c r="Y32" s="20">
        <v>195514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23568764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195514</v>
      </c>
      <c r="H34" s="31">
        <f t="shared" si="3"/>
        <v>0</v>
      </c>
      <c r="I34" s="31">
        <f t="shared" si="3"/>
        <v>0</v>
      </c>
      <c r="J34" s="31">
        <f t="shared" si="3"/>
        <v>195514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195514</v>
      </c>
      <c r="X34" s="31">
        <f t="shared" si="3"/>
        <v>0</v>
      </c>
      <c r="Y34" s="31">
        <f t="shared" si="3"/>
        <v>195514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23568764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195514</v>
      </c>
      <c r="H40" s="31">
        <f t="shared" si="5"/>
        <v>0</v>
      </c>
      <c r="I40" s="31">
        <f t="shared" si="5"/>
        <v>0</v>
      </c>
      <c r="J40" s="31">
        <f t="shared" si="5"/>
        <v>195514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195514</v>
      </c>
      <c r="X40" s="31">
        <f t="shared" si="5"/>
        <v>0</v>
      </c>
      <c r="Y40" s="31">
        <f t="shared" si="5"/>
        <v>195514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6669467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130215</v>
      </c>
      <c r="H42" s="45">
        <f t="shared" si="6"/>
        <v>1046013</v>
      </c>
      <c r="I42" s="45">
        <f t="shared" si="6"/>
        <v>1646458</v>
      </c>
      <c r="J42" s="45">
        <f t="shared" si="6"/>
        <v>2822686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2822686</v>
      </c>
      <c r="X42" s="45">
        <f t="shared" si="6"/>
        <v>2499999</v>
      </c>
      <c r="Y42" s="45">
        <f t="shared" si="6"/>
        <v>322687</v>
      </c>
      <c r="Z42" s="46">
        <f>+IF(X42&lt;&gt;0,+(Y42/X42)*100,0)</f>
        <v>12.907485162994064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4803998</v>
      </c>
      <c r="F6" s="20">
        <v>4803998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1200997</v>
      </c>
      <c r="Y6" s="20">
        <v>-1200997</v>
      </c>
      <c r="Z6" s="21">
        <v>-100</v>
      </c>
      <c r="AA6" s="22">
        <v>4803998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4803998</v>
      </c>
      <c r="F12" s="31">
        <f t="shared" si="0"/>
        <v>4803998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1200997</v>
      </c>
      <c r="Y12" s="31">
        <f t="shared" si="0"/>
        <v>-1200997</v>
      </c>
      <c r="Z12" s="32">
        <f>+IF(X12&lt;&gt;0,+(Y12/X12)*100,0)</f>
        <v>-100</v>
      </c>
      <c r="AA12" s="33">
        <f>SUM(AA6:AA11)</f>
        <v>4803998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2386206</v>
      </c>
      <c r="D19" s="18"/>
      <c r="E19" s="19">
        <v>4804000</v>
      </c>
      <c r="F19" s="20">
        <v>4804000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1200999</v>
      </c>
      <c r="Y19" s="20">
        <v>-1200999</v>
      </c>
      <c r="Z19" s="21">
        <v>-100</v>
      </c>
      <c r="AA19" s="22">
        <v>4804000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2386206</v>
      </c>
      <c r="D24" s="29">
        <f>SUM(D15:D23)</f>
        <v>0</v>
      </c>
      <c r="E24" s="36">
        <f t="shared" si="1"/>
        <v>4804000</v>
      </c>
      <c r="F24" s="37">
        <f t="shared" si="1"/>
        <v>4804000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1200999</v>
      </c>
      <c r="Y24" s="37">
        <f t="shared" si="1"/>
        <v>-1200999</v>
      </c>
      <c r="Z24" s="38">
        <f>+IF(X24&lt;&gt;0,+(Y24/X24)*100,0)</f>
        <v>-100</v>
      </c>
      <c r="AA24" s="39">
        <f>SUM(AA15:AA23)</f>
        <v>4804000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2386206</v>
      </c>
      <c r="D25" s="29">
        <f>+D12+D24</f>
        <v>0</v>
      </c>
      <c r="E25" s="30">
        <f t="shared" si="2"/>
        <v>9607998</v>
      </c>
      <c r="F25" s="31">
        <f t="shared" si="2"/>
        <v>9607998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2401996</v>
      </c>
      <c r="Y25" s="31">
        <f t="shared" si="2"/>
        <v>-2401996</v>
      </c>
      <c r="Z25" s="32">
        <f>+IF(X25&lt;&gt;0,+(Y25/X25)*100,0)</f>
        <v>-100</v>
      </c>
      <c r="AA25" s="33">
        <f>+AA12+AA24</f>
        <v>9607998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-4</v>
      </c>
      <c r="F37" s="20">
        <v>-4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-4</v>
      </c>
      <c r="Y37" s="20">
        <v>4</v>
      </c>
      <c r="Z37" s="21">
        <v>-100</v>
      </c>
      <c r="AA37" s="22">
        <v>-4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-4</v>
      </c>
      <c r="F39" s="37">
        <f t="shared" si="4"/>
        <v>-4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-4</v>
      </c>
      <c r="Y39" s="37">
        <f t="shared" si="4"/>
        <v>4</v>
      </c>
      <c r="Z39" s="38">
        <f>+IF(X39&lt;&gt;0,+(Y39/X39)*100,0)</f>
        <v>-100</v>
      </c>
      <c r="AA39" s="39">
        <f>SUM(AA37:AA38)</f>
        <v>-4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</v>
      </c>
      <c r="F40" s="31">
        <f t="shared" si="5"/>
        <v>-4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</v>
      </c>
      <c r="Y40" s="31">
        <f t="shared" si="5"/>
        <v>4</v>
      </c>
      <c r="Z40" s="32">
        <f>+IF(X40&lt;&gt;0,+(Y40/X40)*100,0)</f>
        <v>-100</v>
      </c>
      <c r="AA40" s="33">
        <f>+AA34+AA39</f>
        <v>-4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2386206</v>
      </c>
      <c r="D42" s="43">
        <f>+D25-D40</f>
        <v>0</v>
      </c>
      <c r="E42" s="44">
        <f t="shared" si="6"/>
        <v>9608002</v>
      </c>
      <c r="F42" s="45">
        <f t="shared" si="6"/>
        <v>9608002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2402000</v>
      </c>
      <c r="Y42" s="45">
        <f t="shared" si="6"/>
        <v>-2402000</v>
      </c>
      <c r="Z42" s="46">
        <f>+IF(X42&lt;&gt;0,+(Y42/X42)*100,0)</f>
        <v>-100</v>
      </c>
      <c r="AA42" s="47">
        <f>+AA25-AA40</f>
        <v>9608002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199741808</v>
      </c>
      <c r="D19" s="18"/>
      <c r="E19" s="19">
        <v>3500000</v>
      </c>
      <c r="F19" s="20">
        <v>3500000</v>
      </c>
      <c r="G19" s="20">
        <v>179626916</v>
      </c>
      <c r="H19" s="20">
        <v>20114891</v>
      </c>
      <c r="I19" s="20"/>
      <c r="J19" s="20">
        <v>199741807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199741807</v>
      </c>
      <c r="X19" s="20">
        <v>874650</v>
      </c>
      <c r="Y19" s="20">
        <v>198867157</v>
      </c>
      <c r="Z19" s="21">
        <v>22736.769793631738</v>
      </c>
      <c r="AA19" s="22">
        <v>3500000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199741808</v>
      </c>
      <c r="D24" s="29">
        <f>SUM(D15:D23)</f>
        <v>0</v>
      </c>
      <c r="E24" s="36">
        <f t="shared" si="1"/>
        <v>3500000</v>
      </c>
      <c r="F24" s="37">
        <f t="shared" si="1"/>
        <v>3500000</v>
      </c>
      <c r="G24" s="37">
        <f t="shared" si="1"/>
        <v>179626916</v>
      </c>
      <c r="H24" s="37">
        <f t="shared" si="1"/>
        <v>20114891</v>
      </c>
      <c r="I24" s="37">
        <f t="shared" si="1"/>
        <v>0</v>
      </c>
      <c r="J24" s="37">
        <f t="shared" si="1"/>
        <v>199741807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199741807</v>
      </c>
      <c r="X24" s="37">
        <f t="shared" si="1"/>
        <v>874650</v>
      </c>
      <c r="Y24" s="37">
        <f t="shared" si="1"/>
        <v>198867157</v>
      </c>
      <c r="Z24" s="38">
        <f>+IF(X24&lt;&gt;0,+(Y24/X24)*100,0)</f>
        <v>22736.769793631738</v>
      </c>
      <c r="AA24" s="39">
        <f>SUM(AA15:AA23)</f>
        <v>3500000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199741808</v>
      </c>
      <c r="D25" s="29">
        <f>+D12+D24</f>
        <v>0</v>
      </c>
      <c r="E25" s="30">
        <f t="shared" si="2"/>
        <v>3500000</v>
      </c>
      <c r="F25" s="31">
        <f t="shared" si="2"/>
        <v>3500000</v>
      </c>
      <c r="G25" s="31">
        <f t="shared" si="2"/>
        <v>179626916</v>
      </c>
      <c r="H25" s="31">
        <f t="shared" si="2"/>
        <v>20114891</v>
      </c>
      <c r="I25" s="31">
        <f t="shared" si="2"/>
        <v>0</v>
      </c>
      <c r="J25" s="31">
        <f t="shared" si="2"/>
        <v>199741807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199741807</v>
      </c>
      <c r="X25" s="31">
        <f t="shared" si="2"/>
        <v>874650</v>
      </c>
      <c r="Y25" s="31">
        <f t="shared" si="2"/>
        <v>198867157</v>
      </c>
      <c r="Z25" s="32">
        <f>+IF(X25&lt;&gt;0,+(Y25/X25)*100,0)</f>
        <v>22736.769793631738</v>
      </c>
      <c r="AA25" s="33">
        <f>+AA12+AA24</f>
        <v>3500000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212502858</v>
      </c>
      <c r="D32" s="18"/>
      <c r="E32" s="19"/>
      <c r="F32" s="20"/>
      <c r="G32" s="20">
        <v>230766286</v>
      </c>
      <c r="H32" s="20">
        <v>-21204312</v>
      </c>
      <c r="I32" s="20">
        <v>-1869714</v>
      </c>
      <c r="J32" s="20">
        <v>207692260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207692260</v>
      </c>
      <c r="X32" s="20"/>
      <c r="Y32" s="20">
        <v>207692260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212502858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230766286</v>
      </c>
      <c r="H34" s="31">
        <f t="shared" si="3"/>
        <v>-21204312</v>
      </c>
      <c r="I34" s="31">
        <f t="shared" si="3"/>
        <v>-1869714</v>
      </c>
      <c r="J34" s="31">
        <f t="shared" si="3"/>
        <v>207692260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207692260</v>
      </c>
      <c r="X34" s="31">
        <f t="shared" si="3"/>
        <v>0</v>
      </c>
      <c r="Y34" s="31">
        <f t="shared" si="3"/>
        <v>207692260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212502858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230766286</v>
      </c>
      <c r="H40" s="31">
        <f t="shared" si="5"/>
        <v>-21204312</v>
      </c>
      <c r="I40" s="31">
        <f t="shared" si="5"/>
        <v>-1869714</v>
      </c>
      <c r="J40" s="31">
        <f t="shared" si="5"/>
        <v>207692260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207692260</v>
      </c>
      <c r="X40" s="31">
        <f t="shared" si="5"/>
        <v>0</v>
      </c>
      <c r="Y40" s="31">
        <f t="shared" si="5"/>
        <v>207692260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-12761050</v>
      </c>
      <c r="D42" s="43">
        <f>+D25-D40</f>
        <v>0</v>
      </c>
      <c r="E42" s="44">
        <f t="shared" si="6"/>
        <v>3500000</v>
      </c>
      <c r="F42" s="45">
        <f t="shared" si="6"/>
        <v>3500000</v>
      </c>
      <c r="G42" s="45">
        <f t="shared" si="6"/>
        <v>-51139370</v>
      </c>
      <c r="H42" s="45">
        <f t="shared" si="6"/>
        <v>41319203</v>
      </c>
      <c r="I42" s="45">
        <f t="shared" si="6"/>
        <v>1869714</v>
      </c>
      <c r="J42" s="45">
        <f t="shared" si="6"/>
        <v>-7950453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-7950453</v>
      </c>
      <c r="X42" s="45">
        <f t="shared" si="6"/>
        <v>874650</v>
      </c>
      <c r="Y42" s="45">
        <f t="shared" si="6"/>
        <v>-8825103</v>
      </c>
      <c r="Z42" s="46">
        <f>+IF(X42&lt;&gt;0,+(Y42/X42)*100,0)</f>
        <v>-1008.9867947178872</v>
      </c>
      <c r="AA42" s="47">
        <f>+AA25-AA40</f>
        <v>3500000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-273964816</v>
      </c>
      <c r="D45" s="18"/>
      <c r="E45" s="19">
        <v>63051023</v>
      </c>
      <c r="F45" s="20">
        <v>63051023</v>
      </c>
      <c r="G45" s="20">
        <v>-273157353</v>
      </c>
      <c r="H45" s="20">
        <v>-924313</v>
      </c>
      <c r="I45" s="20"/>
      <c r="J45" s="20">
        <v>-274081666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-274081666</v>
      </c>
      <c r="X45" s="20">
        <v>15762753</v>
      </c>
      <c r="Y45" s="20">
        <v>-289844419</v>
      </c>
      <c r="Z45" s="48">
        <v>-1838.7931283323414</v>
      </c>
      <c r="AA45" s="22">
        <v>63051023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-273964816</v>
      </c>
      <c r="D48" s="51">
        <f>SUM(D45:D47)</f>
        <v>0</v>
      </c>
      <c r="E48" s="52">
        <f t="shared" si="7"/>
        <v>63051023</v>
      </c>
      <c r="F48" s="53">
        <f t="shared" si="7"/>
        <v>63051023</v>
      </c>
      <c r="G48" s="53">
        <f t="shared" si="7"/>
        <v>-273157353</v>
      </c>
      <c r="H48" s="53">
        <f t="shared" si="7"/>
        <v>-924313</v>
      </c>
      <c r="I48" s="53">
        <f t="shared" si="7"/>
        <v>0</v>
      </c>
      <c r="J48" s="53">
        <f t="shared" si="7"/>
        <v>-274081666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-274081666</v>
      </c>
      <c r="X48" s="53">
        <f t="shared" si="7"/>
        <v>15762753</v>
      </c>
      <c r="Y48" s="53">
        <f t="shared" si="7"/>
        <v>-289844419</v>
      </c>
      <c r="Z48" s="54">
        <f>+IF(X48&lt;&gt;0,+(Y48/X48)*100,0)</f>
        <v>-1838.7931283323414</v>
      </c>
      <c r="AA48" s="55">
        <f>SUM(AA45:AA47)</f>
        <v>63051023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-103396913</v>
      </c>
      <c r="D6" s="18"/>
      <c r="E6" s="19">
        <v>-866900</v>
      </c>
      <c r="F6" s="20">
        <v>-866900</v>
      </c>
      <c r="G6" s="20">
        <v>-109102692</v>
      </c>
      <c r="H6" s="20">
        <v>5228963</v>
      </c>
      <c r="I6" s="20">
        <v>-9401391</v>
      </c>
      <c r="J6" s="20">
        <v>-113275120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-113275120</v>
      </c>
      <c r="X6" s="20">
        <v>2048274</v>
      </c>
      <c r="Y6" s="20">
        <v>-115323394</v>
      </c>
      <c r="Z6" s="21">
        <v>-5630.2718288666456</v>
      </c>
      <c r="AA6" s="22">
        <v>-866900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21456302</v>
      </c>
      <c r="D8" s="18"/>
      <c r="E8" s="19">
        <v>-4651068</v>
      </c>
      <c r="F8" s="20">
        <v>-4651068</v>
      </c>
      <c r="G8" s="20">
        <v>23369463</v>
      </c>
      <c r="H8" s="20">
        <v>-552873</v>
      </c>
      <c r="I8" s="20">
        <v>1094537</v>
      </c>
      <c r="J8" s="20">
        <v>23911127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23911127</v>
      </c>
      <c r="X8" s="20">
        <v>-1162770</v>
      </c>
      <c r="Y8" s="20">
        <v>25073897</v>
      </c>
      <c r="Z8" s="21">
        <v>-2156.3935258047595</v>
      </c>
      <c r="AA8" s="22">
        <v>-4651068</v>
      </c>
    </row>
    <row r="9" spans="1:27" ht="13.5" x14ac:dyDescent="0.25">
      <c r="A9" s="23" t="s">
        <v>37</v>
      </c>
      <c r="B9" s="17" t="s">
        <v>32</v>
      </c>
      <c r="C9" s="18">
        <v>4557854</v>
      </c>
      <c r="D9" s="18"/>
      <c r="E9" s="19"/>
      <c r="F9" s="20"/>
      <c r="G9" s="20">
        <v>5134201</v>
      </c>
      <c r="H9" s="20">
        <v>730816</v>
      </c>
      <c r="I9" s="20">
        <v>1580734</v>
      </c>
      <c r="J9" s="20">
        <v>7445751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7445751</v>
      </c>
      <c r="X9" s="20"/>
      <c r="Y9" s="20">
        <v>7445751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-77382757</v>
      </c>
      <c r="D12" s="29">
        <f>SUM(D6:D11)</f>
        <v>0</v>
      </c>
      <c r="E12" s="30">
        <f t="shared" si="0"/>
        <v>-5517968</v>
      </c>
      <c r="F12" s="31">
        <f t="shared" si="0"/>
        <v>-5517968</v>
      </c>
      <c r="G12" s="31">
        <f t="shared" si="0"/>
        <v>-80599028</v>
      </c>
      <c r="H12" s="31">
        <f t="shared" si="0"/>
        <v>5406906</v>
      </c>
      <c r="I12" s="31">
        <f t="shared" si="0"/>
        <v>-6726120</v>
      </c>
      <c r="J12" s="31">
        <f t="shared" si="0"/>
        <v>-81918242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-81918242</v>
      </c>
      <c r="X12" s="31">
        <f t="shared" si="0"/>
        <v>885504</v>
      </c>
      <c r="Y12" s="31">
        <f t="shared" si="0"/>
        <v>-82803746</v>
      </c>
      <c r="Z12" s="32">
        <f>+IF(X12&lt;&gt;0,+(Y12/X12)*100,0)</f>
        <v>-9351.0301478028341</v>
      </c>
      <c r="AA12" s="33">
        <f>SUM(AA6:AA11)</f>
        <v>-5517968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5544497</v>
      </c>
      <c r="D19" s="18"/>
      <c r="E19" s="19">
        <v>24724218</v>
      </c>
      <c r="F19" s="20">
        <v>24724218</v>
      </c>
      <c r="G19" s="20">
        <v>-58370</v>
      </c>
      <c r="H19" s="20">
        <v>6292336</v>
      </c>
      <c r="I19" s="20">
        <v>5343557</v>
      </c>
      <c r="J19" s="20">
        <v>11577523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11577523</v>
      </c>
      <c r="X19" s="20">
        <v>6181050</v>
      </c>
      <c r="Y19" s="20">
        <v>5396473</v>
      </c>
      <c r="Z19" s="21">
        <v>87.306735910565365</v>
      </c>
      <c r="AA19" s="22">
        <v>24724218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5544497</v>
      </c>
      <c r="D24" s="29">
        <f>SUM(D15:D23)</f>
        <v>0</v>
      </c>
      <c r="E24" s="36">
        <f t="shared" si="1"/>
        <v>24724218</v>
      </c>
      <c r="F24" s="37">
        <f t="shared" si="1"/>
        <v>24724218</v>
      </c>
      <c r="G24" s="37">
        <f t="shared" si="1"/>
        <v>-58370</v>
      </c>
      <c r="H24" s="37">
        <f t="shared" si="1"/>
        <v>6292336</v>
      </c>
      <c r="I24" s="37">
        <f t="shared" si="1"/>
        <v>5343557</v>
      </c>
      <c r="J24" s="37">
        <f t="shared" si="1"/>
        <v>11577523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11577523</v>
      </c>
      <c r="X24" s="37">
        <f t="shared" si="1"/>
        <v>6181050</v>
      </c>
      <c r="Y24" s="37">
        <f t="shared" si="1"/>
        <v>5396473</v>
      </c>
      <c r="Z24" s="38">
        <f>+IF(X24&lt;&gt;0,+(Y24/X24)*100,0)</f>
        <v>87.306735910565365</v>
      </c>
      <c r="AA24" s="39">
        <f>SUM(AA15:AA23)</f>
        <v>24724218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-71838260</v>
      </c>
      <c r="D25" s="29">
        <f>+D12+D24</f>
        <v>0</v>
      </c>
      <c r="E25" s="30">
        <f t="shared" si="2"/>
        <v>19206250</v>
      </c>
      <c r="F25" s="31">
        <f t="shared" si="2"/>
        <v>19206250</v>
      </c>
      <c r="G25" s="31">
        <f t="shared" si="2"/>
        <v>-80657398</v>
      </c>
      <c r="H25" s="31">
        <f t="shared" si="2"/>
        <v>11699242</v>
      </c>
      <c r="I25" s="31">
        <f t="shared" si="2"/>
        <v>-1382563</v>
      </c>
      <c r="J25" s="31">
        <f t="shared" si="2"/>
        <v>-70340719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-70340719</v>
      </c>
      <c r="X25" s="31">
        <f t="shared" si="2"/>
        <v>7066554</v>
      </c>
      <c r="Y25" s="31">
        <f t="shared" si="2"/>
        <v>-77407273</v>
      </c>
      <c r="Z25" s="32">
        <f>+IF(X25&lt;&gt;0,+(Y25/X25)*100,0)</f>
        <v>-1095.4034031297292</v>
      </c>
      <c r="AA25" s="33">
        <f>+AA12+AA24</f>
        <v>19206250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193234</v>
      </c>
      <c r="D31" s="18"/>
      <c r="E31" s="19"/>
      <c r="F31" s="20"/>
      <c r="G31" s="20">
        <v>-8840</v>
      </c>
      <c r="H31" s="20">
        <v>202074</v>
      </c>
      <c r="I31" s="20"/>
      <c r="J31" s="20">
        <v>193234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193234</v>
      </c>
      <c r="X31" s="20"/>
      <c r="Y31" s="20">
        <v>193234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9682081</v>
      </c>
      <c r="D32" s="18"/>
      <c r="E32" s="19"/>
      <c r="F32" s="20"/>
      <c r="G32" s="20">
        <v>6941117</v>
      </c>
      <c r="H32" s="20">
        <v>8085113</v>
      </c>
      <c r="I32" s="20">
        <v>-5643645</v>
      </c>
      <c r="J32" s="20">
        <v>9382585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9382585</v>
      </c>
      <c r="X32" s="20"/>
      <c r="Y32" s="20">
        <v>9382585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9875315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6932277</v>
      </c>
      <c r="H34" s="31">
        <f t="shared" si="3"/>
        <v>8287187</v>
      </c>
      <c r="I34" s="31">
        <f t="shared" si="3"/>
        <v>-5643645</v>
      </c>
      <c r="J34" s="31">
        <f t="shared" si="3"/>
        <v>9575819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9575819</v>
      </c>
      <c r="X34" s="31">
        <f t="shared" si="3"/>
        <v>0</v>
      </c>
      <c r="Y34" s="31">
        <f t="shared" si="3"/>
        <v>9575819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9875315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6932277</v>
      </c>
      <c r="H40" s="31">
        <f t="shared" si="5"/>
        <v>8287187</v>
      </c>
      <c r="I40" s="31">
        <f t="shared" si="5"/>
        <v>-5643645</v>
      </c>
      <c r="J40" s="31">
        <f t="shared" si="5"/>
        <v>9575819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9575819</v>
      </c>
      <c r="X40" s="31">
        <f t="shared" si="5"/>
        <v>0</v>
      </c>
      <c r="Y40" s="31">
        <f t="shared" si="5"/>
        <v>9575819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-81713575</v>
      </c>
      <c r="D42" s="43">
        <f>+D25-D40</f>
        <v>0</v>
      </c>
      <c r="E42" s="44">
        <f t="shared" si="6"/>
        <v>19206250</v>
      </c>
      <c r="F42" s="45">
        <f t="shared" si="6"/>
        <v>19206250</v>
      </c>
      <c r="G42" s="45">
        <f t="shared" si="6"/>
        <v>-87589675</v>
      </c>
      <c r="H42" s="45">
        <f t="shared" si="6"/>
        <v>3412055</v>
      </c>
      <c r="I42" s="45">
        <f t="shared" si="6"/>
        <v>4261082</v>
      </c>
      <c r="J42" s="45">
        <f t="shared" si="6"/>
        <v>-79916538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-79916538</v>
      </c>
      <c r="X42" s="45">
        <f t="shared" si="6"/>
        <v>7066554</v>
      </c>
      <c r="Y42" s="45">
        <f t="shared" si="6"/>
        <v>-86983092</v>
      </c>
      <c r="Z42" s="46">
        <f>+IF(X42&lt;&gt;0,+(Y42/X42)*100,0)</f>
        <v>-1230.9124362454459</v>
      </c>
      <c r="AA42" s="47">
        <f>+AA25-AA40</f>
        <v>19206250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19206250</v>
      </c>
      <c r="F45" s="20">
        <v>19206250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7066554</v>
      </c>
      <c r="Y45" s="20">
        <v>-7066554</v>
      </c>
      <c r="Z45" s="48">
        <v>-100</v>
      </c>
      <c r="AA45" s="22">
        <v>19206250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19206250</v>
      </c>
      <c r="F48" s="53">
        <f t="shared" si="7"/>
        <v>19206250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7066554</v>
      </c>
      <c r="Y48" s="53">
        <f t="shared" si="7"/>
        <v>-7066554</v>
      </c>
      <c r="Z48" s="54">
        <f>+IF(X48&lt;&gt;0,+(Y48/X48)*100,0)</f>
        <v>-100</v>
      </c>
      <c r="AA48" s="55">
        <f>SUM(AA45:AA47)</f>
        <v>19206250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11321805</v>
      </c>
      <c r="D8" s="18"/>
      <c r="E8" s="19">
        <v>17555779</v>
      </c>
      <c r="F8" s="20">
        <v>17555779</v>
      </c>
      <c r="G8" s="20">
        <v>1621134</v>
      </c>
      <c r="H8" s="20">
        <v>644524</v>
      </c>
      <c r="I8" s="20">
        <v>898717</v>
      </c>
      <c r="J8" s="20">
        <v>3164375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3164375</v>
      </c>
      <c r="X8" s="20">
        <v>16049721</v>
      </c>
      <c r="Y8" s="20">
        <v>-12885346</v>
      </c>
      <c r="Z8" s="21">
        <v>-80.283925184743083</v>
      </c>
      <c r="AA8" s="22">
        <v>17555779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11321805</v>
      </c>
      <c r="D12" s="29">
        <f>SUM(D6:D11)</f>
        <v>0</v>
      </c>
      <c r="E12" s="30">
        <f t="shared" si="0"/>
        <v>17555779</v>
      </c>
      <c r="F12" s="31">
        <f t="shared" si="0"/>
        <v>17555779</v>
      </c>
      <c r="G12" s="31">
        <f t="shared" si="0"/>
        <v>1621134</v>
      </c>
      <c r="H12" s="31">
        <f t="shared" si="0"/>
        <v>644524</v>
      </c>
      <c r="I12" s="31">
        <f t="shared" si="0"/>
        <v>898717</v>
      </c>
      <c r="J12" s="31">
        <f t="shared" si="0"/>
        <v>3164375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3164375</v>
      </c>
      <c r="X12" s="31">
        <f t="shared" si="0"/>
        <v>16049721</v>
      </c>
      <c r="Y12" s="31">
        <f t="shared" si="0"/>
        <v>-12885346</v>
      </c>
      <c r="Z12" s="32">
        <f>+IF(X12&lt;&gt;0,+(Y12/X12)*100,0)</f>
        <v>-80.283925184743083</v>
      </c>
      <c r="AA12" s="33">
        <f>SUM(AA6:AA11)</f>
        <v>17555779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25249253</v>
      </c>
      <c r="D19" s="18"/>
      <c r="E19" s="19">
        <v>42519638</v>
      </c>
      <c r="F19" s="20">
        <v>42519638</v>
      </c>
      <c r="G19" s="20">
        <v>11700</v>
      </c>
      <c r="H19" s="20">
        <v>11700</v>
      </c>
      <c r="I19" s="20"/>
      <c r="J19" s="20">
        <v>23400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23400</v>
      </c>
      <c r="X19" s="20">
        <v>39131878</v>
      </c>
      <c r="Y19" s="20">
        <v>-39108478</v>
      </c>
      <c r="Z19" s="21">
        <v>-99.940202205475543</v>
      </c>
      <c r="AA19" s="22">
        <v>42519638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25249253</v>
      </c>
      <c r="D24" s="29">
        <f>SUM(D15:D23)</f>
        <v>0</v>
      </c>
      <c r="E24" s="36">
        <f t="shared" si="1"/>
        <v>42519638</v>
      </c>
      <c r="F24" s="37">
        <f t="shared" si="1"/>
        <v>42519638</v>
      </c>
      <c r="G24" s="37">
        <f t="shared" si="1"/>
        <v>11700</v>
      </c>
      <c r="H24" s="37">
        <f t="shared" si="1"/>
        <v>11700</v>
      </c>
      <c r="I24" s="37">
        <f t="shared" si="1"/>
        <v>0</v>
      </c>
      <c r="J24" s="37">
        <f t="shared" si="1"/>
        <v>23400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23400</v>
      </c>
      <c r="X24" s="37">
        <f t="shared" si="1"/>
        <v>39131878</v>
      </c>
      <c r="Y24" s="37">
        <f t="shared" si="1"/>
        <v>-39108478</v>
      </c>
      <c r="Z24" s="38">
        <f>+IF(X24&lt;&gt;0,+(Y24/X24)*100,0)</f>
        <v>-99.940202205475543</v>
      </c>
      <c r="AA24" s="39">
        <f>SUM(AA15:AA23)</f>
        <v>42519638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36571058</v>
      </c>
      <c r="D25" s="29">
        <f>+D12+D24</f>
        <v>0</v>
      </c>
      <c r="E25" s="30">
        <f t="shared" si="2"/>
        <v>60075417</v>
      </c>
      <c r="F25" s="31">
        <f t="shared" si="2"/>
        <v>60075417</v>
      </c>
      <c r="G25" s="31">
        <f t="shared" si="2"/>
        <v>1632834</v>
      </c>
      <c r="H25" s="31">
        <f t="shared" si="2"/>
        <v>656224</v>
      </c>
      <c r="I25" s="31">
        <f t="shared" si="2"/>
        <v>898717</v>
      </c>
      <c r="J25" s="31">
        <f t="shared" si="2"/>
        <v>3187775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3187775</v>
      </c>
      <c r="X25" s="31">
        <f t="shared" si="2"/>
        <v>55181599</v>
      </c>
      <c r="Y25" s="31">
        <f t="shared" si="2"/>
        <v>-51993824</v>
      </c>
      <c r="Z25" s="32">
        <f>+IF(X25&lt;&gt;0,+(Y25/X25)*100,0)</f>
        <v>-94.223119558387566</v>
      </c>
      <c r="AA25" s="33">
        <f>+AA12+AA24</f>
        <v>60075417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254740</v>
      </c>
      <c r="D30" s="18"/>
      <c r="E30" s="19">
        <v>272535</v>
      </c>
      <c r="F30" s="20">
        <v>272535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263783</v>
      </c>
      <c r="Y30" s="20">
        <v>-263783</v>
      </c>
      <c r="Z30" s="21">
        <v>-100</v>
      </c>
      <c r="AA30" s="22">
        <v>272535</v>
      </c>
    </row>
    <row r="31" spans="1:27" ht="13.5" x14ac:dyDescent="0.25">
      <c r="A31" s="23" t="s">
        <v>57</v>
      </c>
      <c r="B31" s="17" t="s">
        <v>32</v>
      </c>
      <c r="C31" s="18">
        <v>1766410</v>
      </c>
      <c r="D31" s="18"/>
      <c r="E31" s="19">
        <v>1901215</v>
      </c>
      <c r="F31" s="20">
        <v>1901215</v>
      </c>
      <c r="G31" s="20">
        <v>1630</v>
      </c>
      <c r="H31" s="20">
        <v>13773</v>
      </c>
      <c r="I31" s="20"/>
      <c r="J31" s="20">
        <v>15403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15403</v>
      </c>
      <c r="X31" s="20">
        <v>1833316</v>
      </c>
      <c r="Y31" s="20">
        <v>-1817913</v>
      </c>
      <c r="Z31" s="21">
        <v>-99.159828420195979</v>
      </c>
      <c r="AA31" s="22">
        <v>1901215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2021150</v>
      </c>
      <c r="D34" s="29">
        <f>SUM(D29:D33)</f>
        <v>0</v>
      </c>
      <c r="E34" s="30">
        <f t="shared" si="3"/>
        <v>2173750</v>
      </c>
      <c r="F34" s="31">
        <f t="shared" si="3"/>
        <v>2173750</v>
      </c>
      <c r="G34" s="31">
        <f t="shared" si="3"/>
        <v>1630</v>
      </c>
      <c r="H34" s="31">
        <f t="shared" si="3"/>
        <v>13773</v>
      </c>
      <c r="I34" s="31">
        <f t="shared" si="3"/>
        <v>0</v>
      </c>
      <c r="J34" s="31">
        <f t="shared" si="3"/>
        <v>15403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15403</v>
      </c>
      <c r="X34" s="31">
        <f t="shared" si="3"/>
        <v>2097099</v>
      </c>
      <c r="Y34" s="31">
        <f t="shared" si="3"/>
        <v>-2081696</v>
      </c>
      <c r="Z34" s="32">
        <f>+IF(X34&lt;&gt;0,+(Y34/X34)*100,0)</f>
        <v>-99.265509162895981</v>
      </c>
      <c r="AA34" s="33">
        <f>SUM(AA29:AA33)</f>
        <v>2173750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3009083</v>
      </c>
      <c r="D37" s="18"/>
      <c r="E37" s="19">
        <v>2736570</v>
      </c>
      <c r="F37" s="20">
        <v>2736570</v>
      </c>
      <c r="G37" s="20"/>
      <c r="H37" s="20"/>
      <c r="I37" s="20">
        <v>-125108</v>
      </c>
      <c r="J37" s="20">
        <v>-125108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-125108</v>
      </c>
      <c r="X37" s="20">
        <v>2872838</v>
      </c>
      <c r="Y37" s="20">
        <v>-2997946</v>
      </c>
      <c r="Z37" s="21">
        <v>-104.3548574615067</v>
      </c>
      <c r="AA37" s="22">
        <v>2736570</v>
      </c>
    </row>
    <row r="38" spans="1:27" ht="13.5" x14ac:dyDescent="0.25">
      <c r="A38" s="23" t="s">
        <v>59</v>
      </c>
      <c r="B38" s="17" t="s">
        <v>32</v>
      </c>
      <c r="C38" s="18">
        <v>1880314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4889397</v>
      </c>
      <c r="D39" s="29">
        <f>SUM(D37:D38)</f>
        <v>0</v>
      </c>
      <c r="E39" s="36">
        <f t="shared" si="4"/>
        <v>2736570</v>
      </c>
      <c r="F39" s="37">
        <f t="shared" si="4"/>
        <v>2736570</v>
      </c>
      <c r="G39" s="37">
        <f t="shared" si="4"/>
        <v>0</v>
      </c>
      <c r="H39" s="37">
        <f t="shared" si="4"/>
        <v>0</v>
      </c>
      <c r="I39" s="37">
        <f t="shared" si="4"/>
        <v>-125108</v>
      </c>
      <c r="J39" s="37">
        <f t="shared" si="4"/>
        <v>-125108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-125108</v>
      </c>
      <c r="X39" s="37">
        <f t="shared" si="4"/>
        <v>2872838</v>
      </c>
      <c r="Y39" s="37">
        <f t="shared" si="4"/>
        <v>-2997946</v>
      </c>
      <c r="Z39" s="38">
        <f>+IF(X39&lt;&gt;0,+(Y39/X39)*100,0)</f>
        <v>-104.3548574615067</v>
      </c>
      <c r="AA39" s="39">
        <f>SUM(AA37:AA38)</f>
        <v>2736570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6910547</v>
      </c>
      <c r="D40" s="29">
        <f>+D34+D39</f>
        <v>0</v>
      </c>
      <c r="E40" s="30">
        <f t="shared" si="5"/>
        <v>4910320</v>
      </c>
      <c r="F40" s="31">
        <f t="shared" si="5"/>
        <v>4910320</v>
      </c>
      <c r="G40" s="31">
        <f t="shared" si="5"/>
        <v>1630</v>
      </c>
      <c r="H40" s="31">
        <f t="shared" si="5"/>
        <v>13773</v>
      </c>
      <c r="I40" s="31">
        <f t="shared" si="5"/>
        <v>-125108</v>
      </c>
      <c r="J40" s="31">
        <f t="shared" si="5"/>
        <v>-109705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-109705</v>
      </c>
      <c r="X40" s="31">
        <f t="shared" si="5"/>
        <v>4969937</v>
      </c>
      <c r="Y40" s="31">
        <f t="shared" si="5"/>
        <v>-5079642</v>
      </c>
      <c r="Z40" s="32">
        <f>+IF(X40&lt;&gt;0,+(Y40/X40)*100,0)</f>
        <v>-102.20737204515873</v>
      </c>
      <c r="AA40" s="33">
        <f>+AA34+AA39</f>
        <v>4910320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29660511</v>
      </c>
      <c r="D42" s="43">
        <f>+D25-D40</f>
        <v>0</v>
      </c>
      <c r="E42" s="44">
        <f t="shared" si="6"/>
        <v>55165097</v>
      </c>
      <c r="F42" s="45">
        <f t="shared" si="6"/>
        <v>55165097</v>
      </c>
      <c r="G42" s="45">
        <f t="shared" si="6"/>
        <v>1631204</v>
      </c>
      <c r="H42" s="45">
        <f t="shared" si="6"/>
        <v>642451</v>
      </c>
      <c r="I42" s="45">
        <f t="shared" si="6"/>
        <v>1023825</v>
      </c>
      <c r="J42" s="45">
        <f t="shared" si="6"/>
        <v>3297480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3297480</v>
      </c>
      <c r="X42" s="45">
        <f t="shared" si="6"/>
        <v>50211662</v>
      </c>
      <c r="Y42" s="45">
        <f t="shared" si="6"/>
        <v>-46914182</v>
      </c>
      <c r="Z42" s="46">
        <f>+IF(X42&lt;&gt;0,+(Y42/X42)*100,0)</f>
        <v>-93.432840362862308</v>
      </c>
      <c r="AA42" s="47">
        <f>+AA25-AA40</f>
        <v>55165097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27000000</v>
      </c>
      <c r="F6" s="20">
        <v>27000000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6750000</v>
      </c>
      <c r="Y6" s="20">
        <v>-6750000</v>
      </c>
      <c r="Z6" s="21">
        <v>-100</v>
      </c>
      <c r="AA6" s="22">
        <v>27000000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27000000</v>
      </c>
      <c r="F12" s="31">
        <f t="shared" si="0"/>
        <v>27000000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6750000</v>
      </c>
      <c r="Y12" s="31">
        <f t="shared" si="0"/>
        <v>-6750000</v>
      </c>
      <c r="Z12" s="32">
        <f>+IF(X12&lt;&gt;0,+(Y12/X12)*100,0)</f>
        <v>-100</v>
      </c>
      <c r="AA12" s="33">
        <f>SUM(AA6:AA11)</f>
        <v>27000000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-6021473</v>
      </c>
      <c r="D19" s="18"/>
      <c r="E19" s="19">
        <v>1188600</v>
      </c>
      <c r="F19" s="20">
        <v>1188600</v>
      </c>
      <c r="G19" s="20"/>
      <c r="H19" s="20"/>
      <c r="I19" s="20">
        <v>55888</v>
      </c>
      <c r="J19" s="20">
        <v>55888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55888</v>
      </c>
      <c r="X19" s="20">
        <v>297150</v>
      </c>
      <c r="Y19" s="20">
        <v>-241262</v>
      </c>
      <c r="Z19" s="21">
        <v>-81.191990577149582</v>
      </c>
      <c r="AA19" s="22">
        <v>1188600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-6021473</v>
      </c>
      <c r="D24" s="29">
        <f>SUM(D15:D23)</f>
        <v>0</v>
      </c>
      <c r="E24" s="36">
        <f t="shared" si="1"/>
        <v>1188600</v>
      </c>
      <c r="F24" s="37">
        <f t="shared" si="1"/>
        <v>1188600</v>
      </c>
      <c r="G24" s="37">
        <f t="shared" si="1"/>
        <v>0</v>
      </c>
      <c r="H24" s="37">
        <f t="shared" si="1"/>
        <v>0</v>
      </c>
      <c r="I24" s="37">
        <f t="shared" si="1"/>
        <v>55888</v>
      </c>
      <c r="J24" s="37">
        <f t="shared" si="1"/>
        <v>55888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55888</v>
      </c>
      <c r="X24" s="37">
        <f t="shared" si="1"/>
        <v>297150</v>
      </c>
      <c r="Y24" s="37">
        <f t="shared" si="1"/>
        <v>-241262</v>
      </c>
      <c r="Z24" s="38">
        <f>+IF(X24&lt;&gt;0,+(Y24/X24)*100,0)</f>
        <v>-81.191990577149582</v>
      </c>
      <c r="AA24" s="39">
        <f>SUM(AA15:AA23)</f>
        <v>1188600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-6021473</v>
      </c>
      <c r="D25" s="29">
        <f>+D12+D24</f>
        <v>0</v>
      </c>
      <c r="E25" s="30">
        <f t="shared" si="2"/>
        <v>28188600</v>
      </c>
      <c r="F25" s="31">
        <f t="shared" si="2"/>
        <v>28188600</v>
      </c>
      <c r="G25" s="31">
        <f t="shared" si="2"/>
        <v>0</v>
      </c>
      <c r="H25" s="31">
        <f t="shared" si="2"/>
        <v>0</v>
      </c>
      <c r="I25" s="31">
        <f t="shared" si="2"/>
        <v>55888</v>
      </c>
      <c r="J25" s="31">
        <f t="shared" si="2"/>
        <v>55888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55888</v>
      </c>
      <c r="X25" s="31">
        <f t="shared" si="2"/>
        <v>7047150</v>
      </c>
      <c r="Y25" s="31">
        <f t="shared" si="2"/>
        <v>-6991262</v>
      </c>
      <c r="Z25" s="32">
        <f>+IF(X25&lt;&gt;0,+(Y25/X25)*100,0)</f>
        <v>-99.206941813357176</v>
      </c>
      <c r="AA25" s="33">
        <f>+AA12+AA24</f>
        <v>28188600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-27106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-27106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-27106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-5994367</v>
      </c>
      <c r="D42" s="43">
        <f>+D25-D40</f>
        <v>0</v>
      </c>
      <c r="E42" s="44">
        <f t="shared" si="6"/>
        <v>28188600</v>
      </c>
      <c r="F42" s="45">
        <f t="shared" si="6"/>
        <v>28188600</v>
      </c>
      <c r="G42" s="45">
        <f t="shared" si="6"/>
        <v>0</v>
      </c>
      <c r="H42" s="45">
        <f t="shared" si="6"/>
        <v>0</v>
      </c>
      <c r="I42" s="45">
        <f t="shared" si="6"/>
        <v>55888</v>
      </c>
      <c r="J42" s="45">
        <f t="shared" si="6"/>
        <v>55888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55888</v>
      </c>
      <c r="X42" s="45">
        <f t="shared" si="6"/>
        <v>7047150</v>
      </c>
      <c r="Y42" s="45">
        <f t="shared" si="6"/>
        <v>-6991262</v>
      </c>
      <c r="Z42" s="46">
        <f>+IF(X42&lt;&gt;0,+(Y42/X42)*100,0)</f>
        <v>-99.206941813357176</v>
      </c>
      <c r="AA42" s="47">
        <f>+AA25-AA40</f>
        <v>28188600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-146763</v>
      </c>
      <c r="D45" s="18"/>
      <c r="E45" s="19"/>
      <c r="F45" s="20"/>
      <c r="G45" s="20">
        <v>-17954</v>
      </c>
      <c r="H45" s="20"/>
      <c r="I45" s="20">
        <v>-401274</v>
      </c>
      <c r="J45" s="20">
        <v>-419228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-419228</v>
      </c>
      <c r="X45" s="20"/>
      <c r="Y45" s="20">
        <v>-419228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-146763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-17954</v>
      </c>
      <c r="H48" s="53">
        <f t="shared" si="7"/>
        <v>0</v>
      </c>
      <c r="I48" s="53">
        <f t="shared" si="7"/>
        <v>-401274</v>
      </c>
      <c r="J48" s="53">
        <f t="shared" si="7"/>
        <v>-419228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-419228</v>
      </c>
      <c r="X48" s="53">
        <f t="shared" si="7"/>
        <v>0</v>
      </c>
      <c r="Y48" s="53">
        <f t="shared" si="7"/>
        <v>-419228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-55372702</v>
      </c>
      <c r="D6" s="18"/>
      <c r="E6" s="19">
        <v>-14535240</v>
      </c>
      <c r="F6" s="20">
        <v>-14535240</v>
      </c>
      <c r="G6" s="20">
        <v>-56005680</v>
      </c>
      <c r="H6" s="20">
        <v>-584213</v>
      </c>
      <c r="I6" s="20">
        <v>-1419741</v>
      </c>
      <c r="J6" s="20">
        <v>-58009634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-58009634</v>
      </c>
      <c r="X6" s="20">
        <v>-3633810</v>
      </c>
      <c r="Y6" s="20">
        <v>-54375824</v>
      </c>
      <c r="Z6" s="21">
        <v>1496.38599706644</v>
      </c>
      <c r="AA6" s="22">
        <v>-14535240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6299233</v>
      </c>
      <c r="D9" s="18"/>
      <c r="E9" s="19">
        <v>5038779</v>
      </c>
      <c r="F9" s="20">
        <v>5038779</v>
      </c>
      <c r="G9" s="20">
        <v>6291802</v>
      </c>
      <c r="H9" s="20">
        <v>193</v>
      </c>
      <c r="I9" s="20">
        <v>105374</v>
      </c>
      <c r="J9" s="20">
        <v>6397369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6397369</v>
      </c>
      <c r="X9" s="20">
        <v>5038779</v>
      </c>
      <c r="Y9" s="20">
        <v>1358590</v>
      </c>
      <c r="Z9" s="21">
        <v>26.962682824549361</v>
      </c>
      <c r="AA9" s="22">
        <v>5038779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-49073469</v>
      </c>
      <c r="D12" s="29">
        <f>SUM(D6:D11)</f>
        <v>0</v>
      </c>
      <c r="E12" s="30">
        <f t="shared" si="0"/>
        <v>-9496461</v>
      </c>
      <c r="F12" s="31">
        <f t="shared" si="0"/>
        <v>-9496461</v>
      </c>
      <c r="G12" s="31">
        <f t="shared" si="0"/>
        <v>-49713878</v>
      </c>
      <c r="H12" s="31">
        <f t="shared" si="0"/>
        <v>-584020</v>
      </c>
      <c r="I12" s="31">
        <f t="shared" si="0"/>
        <v>-1314367</v>
      </c>
      <c r="J12" s="31">
        <f t="shared" si="0"/>
        <v>-51612265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-51612265</v>
      </c>
      <c r="X12" s="31">
        <f t="shared" si="0"/>
        <v>1404969</v>
      </c>
      <c r="Y12" s="31">
        <f t="shared" si="0"/>
        <v>-53017234</v>
      </c>
      <c r="Z12" s="32">
        <f>+IF(X12&lt;&gt;0,+(Y12/X12)*100,0)</f>
        <v>-3773.5518719630113</v>
      </c>
      <c r="AA12" s="33">
        <f>SUM(AA6:AA11)</f>
        <v>-9496461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-30327833</v>
      </c>
      <c r="D19" s="18"/>
      <c r="E19" s="19">
        <v>4241335</v>
      </c>
      <c r="F19" s="20">
        <v>4241335</v>
      </c>
      <c r="G19" s="20">
        <v>8993006</v>
      </c>
      <c r="H19" s="20">
        <v>189558</v>
      </c>
      <c r="I19" s="20">
        <v>950737</v>
      </c>
      <c r="J19" s="20">
        <v>10133301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10133301</v>
      </c>
      <c r="X19" s="20">
        <v>272461</v>
      </c>
      <c r="Y19" s="20">
        <v>9860840</v>
      </c>
      <c r="Z19" s="21">
        <v>3619.1748543828289</v>
      </c>
      <c r="AA19" s="22">
        <v>4241335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-30327833</v>
      </c>
      <c r="D24" s="29">
        <f>SUM(D15:D23)</f>
        <v>0</v>
      </c>
      <c r="E24" s="36">
        <f t="shared" si="1"/>
        <v>4241335</v>
      </c>
      <c r="F24" s="37">
        <f t="shared" si="1"/>
        <v>4241335</v>
      </c>
      <c r="G24" s="37">
        <f t="shared" si="1"/>
        <v>8993006</v>
      </c>
      <c r="H24" s="37">
        <f t="shared" si="1"/>
        <v>189558</v>
      </c>
      <c r="I24" s="37">
        <f t="shared" si="1"/>
        <v>950737</v>
      </c>
      <c r="J24" s="37">
        <f t="shared" si="1"/>
        <v>10133301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10133301</v>
      </c>
      <c r="X24" s="37">
        <f t="shared" si="1"/>
        <v>272461</v>
      </c>
      <c r="Y24" s="37">
        <f t="shared" si="1"/>
        <v>9860840</v>
      </c>
      <c r="Z24" s="38">
        <f>+IF(X24&lt;&gt;0,+(Y24/X24)*100,0)</f>
        <v>3619.1748543828289</v>
      </c>
      <c r="AA24" s="39">
        <f>SUM(AA15:AA23)</f>
        <v>4241335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-79401302</v>
      </c>
      <c r="D25" s="29">
        <f>+D12+D24</f>
        <v>0</v>
      </c>
      <c r="E25" s="30">
        <f t="shared" si="2"/>
        <v>-5255126</v>
      </c>
      <c r="F25" s="31">
        <f t="shared" si="2"/>
        <v>-5255126</v>
      </c>
      <c r="G25" s="31">
        <f t="shared" si="2"/>
        <v>-40720872</v>
      </c>
      <c r="H25" s="31">
        <f t="shared" si="2"/>
        <v>-394462</v>
      </c>
      <c r="I25" s="31">
        <f t="shared" si="2"/>
        <v>-363630</v>
      </c>
      <c r="J25" s="31">
        <f t="shared" si="2"/>
        <v>-41478964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-41478964</v>
      </c>
      <c r="X25" s="31">
        <f t="shared" si="2"/>
        <v>1677430</v>
      </c>
      <c r="Y25" s="31">
        <f t="shared" si="2"/>
        <v>-43156394</v>
      </c>
      <c r="Z25" s="32">
        <f>+IF(X25&lt;&gt;0,+(Y25/X25)*100,0)</f>
        <v>-2572.7686997370979</v>
      </c>
      <c r="AA25" s="33">
        <f>+AA12+AA24</f>
        <v>-5255126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1046263</v>
      </c>
      <c r="D32" s="18"/>
      <c r="E32" s="19">
        <v>756567</v>
      </c>
      <c r="F32" s="20">
        <v>756567</v>
      </c>
      <c r="G32" s="20">
        <v>1368254</v>
      </c>
      <c r="H32" s="20">
        <v>-250442</v>
      </c>
      <c r="I32" s="20">
        <v>-95950</v>
      </c>
      <c r="J32" s="20">
        <v>1021862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1021862</v>
      </c>
      <c r="X32" s="20">
        <v>756567</v>
      </c>
      <c r="Y32" s="20">
        <v>265295</v>
      </c>
      <c r="Z32" s="21">
        <v>35.065631992936517</v>
      </c>
      <c r="AA32" s="22">
        <v>756567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1046263</v>
      </c>
      <c r="D34" s="29">
        <f>SUM(D29:D33)</f>
        <v>0</v>
      </c>
      <c r="E34" s="30">
        <f t="shared" si="3"/>
        <v>756567</v>
      </c>
      <c r="F34" s="31">
        <f t="shared" si="3"/>
        <v>756567</v>
      </c>
      <c r="G34" s="31">
        <f t="shared" si="3"/>
        <v>1368254</v>
      </c>
      <c r="H34" s="31">
        <f t="shared" si="3"/>
        <v>-250442</v>
      </c>
      <c r="I34" s="31">
        <f t="shared" si="3"/>
        <v>-95950</v>
      </c>
      <c r="J34" s="31">
        <f t="shared" si="3"/>
        <v>1021862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1021862</v>
      </c>
      <c r="X34" s="31">
        <f t="shared" si="3"/>
        <v>756567</v>
      </c>
      <c r="Y34" s="31">
        <f t="shared" si="3"/>
        <v>265295</v>
      </c>
      <c r="Z34" s="32">
        <f>+IF(X34&lt;&gt;0,+(Y34/X34)*100,0)</f>
        <v>35.065631992936517</v>
      </c>
      <c r="AA34" s="33">
        <f>SUM(AA29:AA33)</f>
        <v>756567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1046263</v>
      </c>
      <c r="D40" s="29">
        <f>+D34+D39</f>
        <v>0</v>
      </c>
      <c r="E40" s="30">
        <f t="shared" si="5"/>
        <v>756567</v>
      </c>
      <c r="F40" s="31">
        <f t="shared" si="5"/>
        <v>756567</v>
      </c>
      <c r="G40" s="31">
        <f t="shared" si="5"/>
        <v>1368254</v>
      </c>
      <c r="H40" s="31">
        <f t="shared" si="5"/>
        <v>-250442</v>
      </c>
      <c r="I40" s="31">
        <f t="shared" si="5"/>
        <v>-95950</v>
      </c>
      <c r="J40" s="31">
        <f t="shared" si="5"/>
        <v>1021862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1021862</v>
      </c>
      <c r="X40" s="31">
        <f t="shared" si="5"/>
        <v>756567</v>
      </c>
      <c r="Y40" s="31">
        <f t="shared" si="5"/>
        <v>265295</v>
      </c>
      <c r="Z40" s="32">
        <f>+IF(X40&lt;&gt;0,+(Y40/X40)*100,0)</f>
        <v>35.065631992936517</v>
      </c>
      <c r="AA40" s="33">
        <f>+AA34+AA39</f>
        <v>756567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-80447565</v>
      </c>
      <c r="D42" s="43">
        <f>+D25-D40</f>
        <v>0</v>
      </c>
      <c r="E42" s="44">
        <f t="shared" si="6"/>
        <v>-6011693</v>
      </c>
      <c r="F42" s="45">
        <f t="shared" si="6"/>
        <v>-6011693</v>
      </c>
      <c r="G42" s="45">
        <f t="shared" si="6"/>
        <v>-42089126</v>
      </c>
      <c r="H42" s="45">
        <f t="shared" si="6"/>
        <v>-144020</v>
      </c>
      <c r="I42" s="45">
        <f t="shared" si="6"/>
        <v>-267680</v>
      </c>
      <c r="J42" s="45">
        <f t="shared" si="6"/>
        <v>-42500826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-42500826</v>
      </c>
      <c r="X42" s="45">
        <f t="shared" si="6"/>
        <v>920863</v>
      </c>
      <c r="Y42" s="45">
        <f t="shared" si="6"/>
        <v>-43421689</v>
      </c>
      <c r="Z42" s="46">
        <f>+IF(X42&lt;&gt;0,+(Y42/X42)*100,0)</f>
        <v>-4715.3256238984522</v>
      </c>
      <c r="AA42" s="47">
        <f>+AA25-AA40</f>
        <v>-6011693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248260384</v>
      </c>
      <c r="D45" s="18"/>
      <c r="E45" s="19">
        <v>-9243408</v>
      </c>
      <c r="F45" s="20">
        <v>-9243408</v>
      </c>
      <c r="G45" s="20">
        <v>-8389171</v>
      </c>
      <c r="H45" s="20"/>
      <c r="I45" s="20"/>
      <c r="J45" s="20">
        <v>-8389171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-8389171</v>
      </c>
      <c r="X45" s="20">
        <v>-2310852</v>
      </c>
      <c r="Y45" s="20">
        <v>-6078319</v>
      </c>
      <c r="Z45" s="48">
        <v>263.03367762193341</v>
      </c>
      <c r="AA45" s="22">
        <v>-9243408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248260384</v>
      </c>
      <c r="D48" s="51">
        <f>SUM(D45:D47)</f>
        <v>0</v>
      </c>
      <c r="E48" s="52">
        <f t="shared" si="7"/>
        <v>-9243408</v>
      </c>
      <c r="F48" s="53">
        <f t="shared" si="7"/>
        <v>-9243408</v>
      </c>
      <c r="G48" s="53">
        <f t="shared" si="7"/>
        <v>-8389171</v>
      </c>
      <c r="H48" s="53">
        <f t="shared" si="7"/>
        <v>0</v>
      </c>
      <c r="I48" s="53">
        <f t="shared" si="7"/>
        <v>0</v>
      </c>
      <c r="J48" s="53">
        <f t="shared" si="7"/>
        <v>-8389171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-8389171</v>
      </c>
      <c r="X48" s="53">
        <f t="shared" si="7"/>
        <v>-2310852</v>
      </c>
      <c r="Y48" s="53">
        <f t="shared" si="7"/>
        <v>-6078319</v>
      </c>
      <c r="Z48" s="54">
        <f>+IF(X48&lt;&gt;0,+(Y48/X48)*100,0)</f>
        <v>263.03367762193341</v>
      </c>
      <c r="AA48" s="55">
        <f>SUM(AA45:AA47)</f>
        <v>-9243408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53829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53829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53829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7832164</v>
      </c>
      <c r="D32" s="18"/>
      <c r="E32" s="19"/>
      <c r="F32" s="20"/>
      <c r="G32" s="20">
        <v>-7841615</v>
      </c>
      <c r="H32" s="20">
        <v>-7836415</v>
      </c>
      <c r="I32" s="20">
        <v>-7836415</v>
      </c>
      <c r="J32" s="20">
        <v>-23514445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-23514445</v>
      </c>
      <c r="X32" s="20"/>
      <c r="Y32" s="20">
        <v>-23514445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7832164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-7841615</v>
      </c>
      <c r="H34" s="31">
        <f t="shared" si="3"/>
        <v>-7836415</v>
      </c>
      <c r="I34" s="31">
        <f t="shared" si="3"/>
        <v>-7836415</v>
      </c>
      <c r="J34" s="31">
        <f t="shared" si="3"/>
        <v>-23514445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-23514445</v>
      </c>
      <c r="X34" s="31">
        <f t="shared" si="3"/>
        <v>0</v>
      </c>
      <c r="Y34" s="31">
        <f t="shared" si="3"/>
        <v>-23514445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7832164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-7841615</v>
      </c>
      <c r="H40" s="31">
        <f t="shared" si="5"/>
        <v>-7836415</v>
      </c>
      <c r="I40" s="31">
        <f t="shared" si="5"/>
        <v>-7836415</v>
      </c>
      <c r="J40" s="31">
        <f t="shared" si="5"/>
        <v>-23514445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-23514445</v>
      </c>
      <c r="X40" s="31">
        <f t="shared" si="5"/>
        <v>0</v>
      </c>
      <c r="Y40" s="31">
        <f t="shared" si="5"/>
        <v>-23514445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-7778335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7841615</v>
      </c>
      <c r="H42" s="45">
        <f t="shared" si="6"/>
        <v>7836415</v>
      </c>
      <c r="I42" s="45">
        <f t="shared" si="6"/>
        <v>7836415</v>
      </c>
      <c r="J42" s="45">
        <f t="shared" si="6"/>
        <v>23514445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23514445</v>
      </c>
      <c r="X42" s="45">
        <f t="shared" si="6"/>
        <v>0</v>
      </c>
      <c r="Y42" s="45">
        <f t="shared" si="6"/>
        <v>23514445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10781533</v>
      </c>
      <c r="D19" s="18"/>
      <c r="E19" s="19">
        <v>18521000</v>
      </c>
      <c r="F19" s="20">
        <v>18521000</v>
      </c>
      <c r="G19" s="20">
        <v>10781533</v>
      </c>
      <c r="H19" s="20"/>
      <c r="I19" s="20">
        <v>178804</v>
      </c>
      <c r="J19" s="20">
        <v>10960337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10960337</v>
      </c>
      <c r="X19" s="20">
        <v>4630251</v>
      </c>
      <c r="Y19" s="20">
        <v>6330086</v>
      </c>
      <c r="Z19" s="21">
        <v>136.71150872814454</v>
      </c>
      <c r="AA19" s="22">
        <v>18521000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10781533</v>
      </c>
      <c r="D24" s="29">
        <f>SUM(D15:D23)</f>
        <v>0</v>
      </c>
      <c r="E24" s="36">
        <f t="shared" si="1"/>
        <v>18521000</v>
      </c>
      <c r="F24" s="37">
        <f t="shared" si="1"/>
        <v>18521000</v>
      </c>
      <c r="G24" s="37">
        <f t="shared" si="1"/>
        <v>10781533</v>
      </c>
      <c r="H24" s="37">
        <f t="shared" si="1"/>
        <v>0</v>
      </c>
      <c r="I24" s="37">
        <f t="shared" si="1"/>
        <v>178804</v>
      </c>
      <c r="J24" s="37">
        <f t="shared" si="1"/>
        <v>10960337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10960337</v>
      </c>
      <c r="X24" s="37">
        <f t="shared" si="1"/>
        <v>4630251</v>
      </c>
      <c r="Y24" s="37">
        <f t="shared" si="1"/>
        <v>6330086</v>
      </c>
      <c r="Z24" s="38">
        <f>+IF(X24&lt;&gt;0,+(Y24/X24)*100,0)</f>
        <v>136.71150872814454</v>
      </c>
      <c r="AA24" s="39">
        <f>SUM(AA15:AA23)</f>
        <v>18521000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10781533</v>
      </c>
      <c r="D25" s="29">
        <f>+D12+D24</f>
        <v>0</v>
      </c>
      <c r="E25" s="30">
        <f t="shared" si="2"/>
        <v>18521000</v>
      </c>
      <c r="F25" s="31">
        <f t="shared" si="2"/>
        <v>18521000</v>
      </c>
      <c r="G25" s="31">
        <f t="shared" si="2"/>
        <v>10781533</v>
      </c>
      <c r="H25" s="31">
        <f t="shared" si="2"/>
        <v>0</v>
      </c>
      <c r="I25" s="31">
        <f t="shared" si="2"/>
        <v>178804</v>
      </c>
      <c r="J25" s="31">
        <f t="shared" si="2"/>
        <v>10960337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10960337</v>
      </c>
      <c r="X25" s="31">
        <f t="shared" si="2"/>
        <v>4630251</v>
      </c>
      <c r="Y25" s="31">
        <f t="shared" si="2"/>
        <v>6330086</v>
      </c>
      <c r="Z25" s="32">
        <f>+IF(X25&lt;&gt;0,+(Y25/X25)*100,0)</f>
        <v>136.71150872814454</v>
      </c>
      <c r="AA25" s="33">
        <f>+AA12+AA24</f>
        <v>18521000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6819393</v>
      </c>
      <c r="D32" s="18"/>
      <c r="E32" s="19"/>
      <c r="F32" s="20"/>
      <c r="G32" s="20"/>
      <c r="H32" s="20"/>
      <c r="I32" s="20">
        <v>178804</v>
      </c>
      <c r="J32" s="20">
        <v>178804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178804</v>
      </c>
      <c r="X32" s="20"/>
      <c r="Y32" s="20">
        <v>178804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6819393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178804</v>
      </c>
      <c r="J34" s="31">
        <f t="shared" si="3"/>
        <v>178804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178804</v>
      </c>
      <c r="X34" s="31">
        <f t="shared" si="3"/>
        <v>0</v>
      </c>
      <c r="Y34" s="31">
        <f t="shared" si="3"/>
        <v>178804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6819393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178804</v>
      </c>
      <c r="J40" s="31">
        <f t="shared" si="5"/>
        <v>178804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178804</v>
      </c>
      <c r="X40" s="31">
        <f t="shared" si="5"/>
        <v>0</v>
      </c>
      <c r="Y40" s="31">
        <f t="shared" si="5"/>
        <v>178804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3962140</v>
      </c>
      <c r="D42" s="43">
        <f>+D25-D40</f>
        <v>0</v>
      </c>
      <c r="E42" s="44">
        <f t="shared" si="6"/>
        <v>18521000</v>
      </c>
      <c r="F42" s="45">
        <f t="shared" si="6"/>
        <v>18521000</v>
      </c>
      <c r="G42" s="45">
        <f t="shared" si="6"/>
        <v>10781533</v>
      </c>
      <c r="H42" s="45">
        <f t="shared" si="6"/>
        <v>0</v>
      </c>
      <c r="I42" s="45">
        <f t="shared" si="6"/>
        <v>0</v>
      </c>
      <c r="J42" s="45">
        <f t="shared" si="6"/>
        <v>10781533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10781533</v>
      </c>
      <c r="X42" s="45">
        <f t="shared" si="6"/>
        <v>4630251</v>
      </c>
      <c r="Y42" s="45">
        <f t="shared" si="6"/>
        <v>6151282</v>
      </c>
      <c r="Z42" s="46">
        <f>+IF(X42&lt;&gt;0,+(Y42/X42)*100,0)</f>
        <v>132.84986062310662</v>
      </c>
      <c r="AA42" s="47">
        <f>+AA25-AA40</f>
        <v>18521000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198740349</v>
      </c>
      <c r="D6" s="18"/>
      <c r="E6" s="19"/>
      <c r="F6" s="20"/>
      <c r="G6" s="20">
        <v>10711991</v>
      </c>
      <c r="H6" s="20">
        <v>18314323</v>
      </c>
      <c r="I6" s="20">
        <v>19102718</v>
      </c>
      <c r="J6" s="20">
        <v>48129032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48129032</v>
      </c>
      <c r="X6" s="20"/>
      <c r="Y6" s="20">
        <v>48129032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-53453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302420488</v>
      </c>
      <c r="D8" s="18"/>
      <c r="E8" s="19"/>
      <c r="F8" s="20"/>
      <c r="G8" s="20">
        <v>29921043</v>
      </c>
      <c r="H8" s="20">
        <v>31379881</v>
      </c>
      <c r="I8" s="20">
        <v>29669868</v>
      </c>
      <c r="J8" s="20">
        <v>90970792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90970792</v>
      </c>
      <c r="X8" s="20"/>
      <c r="Y8" s="20">
        <v>90970792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-3821663</v>
      </c>
      <c r="D11" s="18"/>
      <c r="E11" s="19"/>
      <c r="F11" s="20"/>
      <c r="G11" s="20">
        <v>-222276</v>
      </c>
      <c r="H11" s="20">
        <v>-398400</v>
      </c>
      <c r="I11" s="20"/>
      <c r="J11" s="20">
        <v>-620676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-620676</v>
      </c>
      <c r="X11" s="20"/>
      <c r="Y11" s="20">
        <v>-620676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497285721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40410758</v>
      </c>
      <c r="H12" s="31">
        <f t="shared" si="0"/>
        <v>49295804</v>
      </c>
      <c r="I12" s="31">
        <f t="shared" si="0"/>
        <v>48772586</v>
      </c>
      <c r="J12" s="31">
        <f t="shared" si="0"/>
        <v>138479148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138479148</v>
      </c>
      <c r="X12" s="31">
        <f t="shared" si="0"/>
        <v>0</v>
      </c>
      <c r="Y12" s="31">
        <f t="shared" si="0"/>
        <v>138479148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25178475</v>
      </c>
      <c r="D19" s="18"/>
      <c r="E19" s="19"/>
      <c r="F19" s="20"/>
      <c r="G19" s="20">
        <v>29207617</v>
      </c>
      <c r="H19" s="20">
        <v>1547043</v>
      </c>
      <c r="I19" s="20">
        <v>1945263</v>
      </c>
      <c r="J19" s="20">
        <v>32699923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32699923</v>
      </c>
      <c r="X19" s="20"/>
      <c r="Y19" s="20">
        <v>32699923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25178475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29207617</v>
      </c>
      <c r="H24" s="37">
        <f t="shared" si="1"/>
        <v>1547043</v>
      </c>
      <c r="I24" s="37">
        <f t="shared" si="1"/>
        <v>1945263</v>
      </c>
      <c r="J24" s="37">
        <f t="shared" si="1"/>
        <v>32699923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32699923</v>
      </c>
      <c r="X24" s="37">
        <f t="shared" si="1"/>
        <v>0</v>
      </c>
      <c r="Y24" s="37">
        <f t="shared" si="1"/>
        <v>32699923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522464196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69618375</v>
      </c>
      <c r="H25" s="31">
        <f t="shared" si="2"/>
        <v>50842847</v>
      </c>
      <c r="I25" s="31">
        <f t="shared" si="2"/>
        <v>50717849</v>
      </c>
      <c r="J25" s="31">
        <f t="shared" si="2"/>
        <v>171179071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171179071</v>
      </c>
      <c r="X25" s="31">
        <f t="shared" si="2"/>
        <v>0</v>
      </c>
      <c r="Y25" s="31">
        <f t="shared" si="2"/>
        <v>171179071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397453915</v>
      </c>
      <c r="D32" s="18"/>
      <c r="E32" s="19"/>
      <c r="F32" s="20"/>
      <c r="G32" s="20">
        <v>55572079</v>
      </c>
      <c r="H32" s="20">
        <v>55091042</v>
      </c>
      <c r="I32" s="20">
        <v>37597864</v>
      </c>
      <c r="J32" s="20">
        <v>148260985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148260985</v>
      </c>
      <c r="X32" s="20"/>
      <c r="Y32" s="20">
        <v>148260985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397453915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55572079</v>
      </c>
      <c r="H34" s="31">
        <f t="shared" si="3"/>
        <v>55091042</v>
      </c>
      <c r="I34" s="31">
        <f t="shared" si="3"/>
        <v>37597864</v>
      </c>
      <c r="J34" s="31">
        <f t="shared" si="3"/>
        <v>148260985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148260985</v>
      </c>
      <c r="X34" s="31">
        <f t="shared" si="3"/>
        <v>0</v>
      </c>
      <c r="Y34" s="31">
        <f t="shared" si="3"/>
        <v>148260985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397453915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55572079</v>
      </c>
      <c r="H40" s="31">
        <f t="shared" si="5"/>
        <v>55091042</v>
      </c>
      <c r="I40" s="31">
        <f t="shared" si="5"/>
        <v>37597864</v>
      </c>
      <c r="J40" s="31">
        <f t="shared" si="5"/>
        <v>148260985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148260985</v>
      </c>
      <c r="X40" s="31">
        <f t="shared" si="5"/>
        <v>0</v>
      </c>
      <c r="Y40" s="31">
        <f t="shared" si="5"/>
        <v>148260985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125010281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14046296</v>
      </c>
      <c r="H42" s="45">
        <f t="shared" si="6"/>
        <v>-4248195</v>
      </c>
      <c r="I42" s="45">
        <f t="shared" si="6"/>
        <v>13119985</v>
      </c>
      <c r="J42" s="45">
        <f t="shared" si="6"/>
        <v>22918086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22918086</v>
      </c>
      <c r="X42" s="45">
        <f t="shared" si="6"/>
        <v>0</v>
      </c>
      <c r="Y42" s="45">
        <f t="shared" si="6"/>
        <v>22918086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-195022072</v>
      </c>
      <c r="D6" s="18"/>
      <c r="E6" s="19">
        <v>-18296348</v>
      </c>
      <c r="F6" s="20">
        <v>-18296348</v>
      </c>
      <c r="G6" s="20">
        <v>-194348220</v>
      </c>
      <c r="H6" s="20">
        <v>-21338711</v>
      </c>
      <c r="I6" s="20">
        <v>-19853943</v>
      </c>
      <c r="J6" s="20">
        <v>-235540874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-235540874</v>
      </c>
      <c r="X6" s="20">
        <v>-4574085</v>
      </c>
      <c r="Y6" s="20">
        <v>-230966789</v>
      </c>
      <c r="Z6" s="21">
        <v>5049.4642972310312</v>
      </c>
      <c r="AA6" s="22">
        <v>-18296348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22647835</v>
      </c>
      <c r="D8" s="18"/>
      <c r="E8" s="19">
        <v>9670585</v>
      </c>
      <c r="F8" s="20">
        <v>9670585</v>
      </c>
      <c r="G8" s="20">
        <v>24641254</v>
      </c>
      <c r="H8" s="20">
        <v>121794</v>
      </c>
      <c r="I8" s="20">
        <v>25944</v>
      </c>
      <c r="J8" s="20">
        <v>24788992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24788992</v>
      </c>
      <c r="X8" s="20">
        <v>2417646</v>
      </c>
      <c r="Y8" s="20">
        <v>22371346</v>
      </c>
      <c r="Z8" s="21">
        <v>925.33588457532653</v>
      </c>
      <c r="AA8" s="22">
        <v>9670585</v>
      </c>
    </row>
    <row r="9" spans="1:27" ht="13.5" x14ac:dyDescent="0.25">
      <c r="A9" s="23" t="s">
        <v>37</v>
      </c>
      <c r="B9" s="17" t="s">
        <v>32</v>
      </c>
      <c r="C9" s="18">
        <v>49962314</v>
      </c>
      <c r="D9" s="18"/>
      <c r="E9" s="19">
        <v>5004</v>
      </c>
      <c r="F9" s="20">
        <v>5004</v>
      </c>
      <c r="G9" s="20">
        <v>51996510</v>
      </c>
      <c r="H9" s="20">
        <v>3752369</v>
      </c>
      <c r="I9" s="20">
        <v>3224960</v>
      </c>
      <c r="J9" s="20">
        <v>58973839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58973839</v>
      </c>
      <c r="X9" s="20">
        <v>1251</v>
      </c>
      <c r="Y9" s="20">
        <v>58972588</v>
      </c>
      <c r="Z9" s="21">
        <v>4714035.8113509193</v>
      </c>
      <c r="AA9" s="22">
        <v>5004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-1616526</v>
      </c>
      <c r="D11" s="18"/>
      <c r="E11" s="19"/>
      <c r="F11" s="20"/>
      <c r="G11" s="20">
        <v>-1670199</v>
      </c>
      <c r="H11" s="20">
        <v>-84138</v>
      </c>
      <c r="I11" s="20">
        <v>-14836</v>
      </c>
      <c r="J11" s="20">
        <v>-1769173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-1769173</v>
      </c>
      <c r="X11" s="20"/>
      <c r="Y11" s="20">
        <v>-1769173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-124028449</v>
      </c>
      <c r="D12" s="29">
        <f>SUM(D6:D11)</f>
        <v>0</v>
      </c>
      <c r="E12" s="30">
        <f t="shared" si="0"/>
        <v>-8620759</v>
      </c>
      <c r="F12" s="31">
        <f t="shared" si="0"/>
        <v>-8620759</v>
      </c>
      <c r="G12" s="31">
        <f t="shared" si="0"/>
        <v>-119380655</v>
      </c>
      <c r="H12" s="31">
        <f t="shared" si="0"/>
        <v>-17548686</v>
      </c>
      <c r="I12" s="31">
        <f t="shared" si="0"/>
        <v>-16617875</v>
      </c>
      <c r="J12" s="31">
        <f t="shared" si="0"/>
        <v>-153547216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-153547216</v>
      </c>
      <c r="X12" s="31">
        <f t="shared" si="0"/>
        <v>-2155188</v>
      </c>
      <c r="Y12" s="31">
        <f t="shared" si="0"/>
        <v>-151392028</v>
      </c>
      <c r="Z12" s="32">
        <f>+IF(X12&lt;&gt;0,+(Y12/X12)*100,0)</f>
        <v>7024.5392977317988</v>
      </c>
      <c r="AA12" s="33">
        <f>SUM(AA6:AA11)</f>
        <v>-8620759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82953794</v>
      </c>
      <c r="D19" s="18"/>
      <c r="E19" s="19">
        <v>98180028</v>
      </c>
      <c r="F19" s="20">
        <v>98180028</v>
      </c>
      <c r="G19" s="20">
        <v>190608318</v>
      </c>
      <c r="H19" s="20">
        <v>-55864973</v>
      </c>
      <c r="I19" s="20">
        <v>15664566</v>
      </c>
      <c r="J19" s="20">
        <v>150407911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150407911</v>
      </c>
      <c r="X19" s="20">
        <v>24545007</v>
      </c>
      <c r="Y19" s="20">
        <v>125862904</v>
      </c>
      <c r="Z19" s="21">
        <v>512.7841438382967</v>
      </c>
      <c r="AA19" s="22">
        <v>98180028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82953794</v>
      </c>
      <c r="D24" s="29">
        <f>SUM(D15:D23)</f>
        <v>0</v>
      </c>
      <c r="E24" s="36">
        <f t="shared" si="1"/>
        <v>98180028</v>
      </c>
      <c r="F24" s="37">
        <f t="shared" si="1"/>
        <v>98180028</v>
      </c>
      <c r="G24" s="37">
        <f t="shared" si="1"/>
        <v>190608318</v>
      </c>
      <c r="H24" s="37">
        <f t="shared" si="1"/>
        <v>-55864973</v>
      </c>
      <c r="I24" s="37">
        <f t="shared" si="1"/>
        <v>15664566</v>
      </c>
      <c r="J24" s="37">
        <f t="shared" si="1"/>
        <v>150407911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150407911</v>
      </c>
      <c r="X24" s="37">
        <f t="shared" si="1"/>
        <v>24545007</v>
      </c>
      <c r="Y24" s="37">
        <f t="shared" si="1"/>
        <v>125862904</v>
      </c>
      <c r="Z24" s="38">
        <f>+IF(X24&lt;&gt;0,+(Y24/X24)*100,0)</f>
        <v>512.7841438382967</v>
      </c>
      <c r="AA24" s="39">
        <f>SUM(AA15:AA23)</f>
        <v>98180028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-41074655</v>
      </c>
      <c r="D25" s="29">
        <f>+D12+D24</f>
        <v>0</v>
      </c>
      <c r="E25" s="30">
        <f t="shared" si="2"/>
        <v>89559269</v>
      </c>
      <c r="F25" s="31">
        <f t="shared" si="2"/>
        <v>89559269</v>
      </c>
      <c r="G25" s="31">
        <f t="shared" si="2"/>
        <v>71227663</v>
      </c>
      <c r="H25" s="31">
        <f t="shared" si="2"/>
        <v>-73413659</v>
      </c>
      <c r="I25" s="31">
        <f t="shared" si="2"/>
        <v>-953309</v>
      </c>
      <c r="J25" s="31">
        <f t="shared" si="2"/>
        <v>-3139305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-3139305</v>
      </c>
      <c r="X25" s="31">
        <f t="shared" si="2"/>
        <v>22389819</v>
      </c>
      <c r="Y25" s="31">
        <f t="shared" si="2"/>
        <v>-25529124</v>
      </c>
      <c r="Z25" s="32">
        <f>+IF(X25&lt;&gt;0,+(Y25/X25)*100,0)</f>
        <v>-114.02112719178301</v>
      </c>
      <c r="AA25" s="33">
        <f>+AA12+AA24</f>
        <v>89559269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-30720</v>
      </c>
      <c r="D31" s="18"/>
      <c r="E31" s="19"/>
      <c r="F31" s="20"/>
      <c r="G31" s="20">
        <v>-30720</v>
      </c>
      <c r="H31" s="20"/>
      <c r="I31" s="20"/>
      <c r="J31" s="20">
        <v>-30720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-30720</v>
      </c>
      <c r="X31" s="20"/>
      <c r="Y31" s="20">
        <v>-30720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24398874</v>
      </c>
      <c r="D32" s="18"/>
      <c r="E32" s="19">
        <v>-399944</v>
      </c>
      <c r="F32" s="20">
        <v>-399944</v>
      </c>
      <c r="G32" s="20">
        <v>27463695</v>
      </c>
      <c r="H32" s="20">
        <v>-1905238</v>
      </c>
      <c r="I32" s="20">
        <v>497817</v>
      </c>
      <c r="J32" s="20">
        <v>26056274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26056274</v>
      </c>
      <c r="X32" s="20">
        <v>-99984</v>
      </c>
      <c r="Y32" s="20">
        <v>26156258</v>
      </c>
      <c r="Z32" s="21">
        <v>-26160.443670987359</v>
      </c>
      <c r="AA32" s="22">
        <v>-399944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24368154</v>
      </c>
      <c r="D34" s="29">
        <f>SUM(D29:D33)</f>
        <v>0</v>
      </c>
      <c r="E34" s="30">
        <f t="shared" si="3"/>
        <v>-399944</v>
      </c>
      <c r="F34" s="31">
        <f t="shared" si="3"/>
        <v>-399944</v>
      </c>
      <c r="G34" s="31">
        <f t="shared" si="3"/>
        <v>27432975</v>
      </c>
      <c r="H34" s="31">
        <f t="shared" si="3"/>
        <v>-1905238</v>
      </c>
      <c r="I34" s="31">
        <f t="shared" si="3"/>
        <v>497817</v>
      </c>
      <c r="J34" s="31">
        <f t="shared" si="3"/>
        <v>26025554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26025554</v>
      </c>
      <c r="X34" s="31">
        <f t="shared" si="3"/>
        <v>-99984</v>
      </c>
      <c r="Y34" s="31">
        <f t="shared" si="3"/>
        <v>26125538</v>
      </c>
      <c r="Z34" s="32">
        <f>+IF(X34&lt;&gt;0,+(Y34/X34)*100,0)</f>
        <v>-26129.718755000802</v>
      </c>
      <c r="AA34" s="33">
        <f>SUM(AA29:AA33)</f>
        <v>-399944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24368154</v>
      </c>
      <c r="D40" s="29">
        <f>+D34+D39</f>
        <v>0</v>
      </c>
      <c r="E40" s="30">
        <f t="shared" si="5"/>
        <v>-399944</v>
      </c>
      <c r="F40" s="31">
        <f t="shared" si="5"/>
        <v>-399944</v>
      </c>
      <c r="G40" s="31">
        <f t="shared" si="5"/>
        <v>27432975</v>
      </c>
      <c r="H40" s="31">
        <f t="shared" si="5"/>
        <v>-1905238</v>
      </c>
      <c r="I40" s="31">
        <f t="shared" si="5"/>
        <v>497817</v>
      </c>
      <c r="J40" s="31">
        <f t="shared" si="5"/>
        <v>26025554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26025554</v>
      </c>
      <c r="X40" s="31">
        <f t="shared" si="5"/>
        <v>-99984</v>
      </c>
      <c r="Y40" s="31">
        <f t="shared" si="5"/>
        <v>26125538</v>
      </c>
      <c r="Z40" s="32">
        <f>+IF(X40&lt;&gt;0,+(Y40/X40)*100,0)</f>
        <v>-26129.718755000802</v>
      </c>
      <c r="AA40" s="33">
        <f>+AA34+AA39</f>
        <v>-399944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-65442809</v>
      </c>
      <c r="D42" s="43">
        <f>+D25-D40</f>
        <v>0</v>
      </c>
      <c r="E42" s="44">
        <f t="shared" si="6"/>
        <v>89959213</v>
      </c>
      <c r="F42" s="45">
        <f t="shared" si="6"/>
        <v>89959213</v>
      </c>
      <c r="G42" s="45">
        <f t="shared" si="6"/>
        <v>43794688</v>
      </c>
      <c r="H42" s="45">
        <f t="shared" si="6"/>
        <v>-71508421</v>
      </c>
      <c r="I42" s="45">
        <f t="shared" si="6"/>
        <v>-1451126</v>
      </c>
      <c r="J42" s="45">
        <f t="shared" si="6"/>
        <v>-29164859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-29164859</v>
      </c>
      <c r="X42" s="45">
        <f t="shared" si="6"/>
        <v>22489803</v>
      </c>
      <c r="Y42" s="45">
        <f t="shared" si="6"/>
        <v>-51654662</v>
      </c>
      <c r="Z42" s="46">
        <f>+IF(X42&lt;&gt;0,+(Y42/X42)*100,0)</f>
        <v>-229.68036669774298</v>
      </c>
      <c r="AA42" s="47">
        <f>+AA25-AA40</f>
        <v>89959213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89959212</v>
      </c>
      <c r="F45" s="20">
        <v>89959212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22489803</v>
      </c>
      <c r="Y45" s="20">
        <v>-22489803</v>
      </c>
      <c r="Z45" s="48">
        <v>-100</v>
      </c>
      <c r="AA45" s="22">
        <v>89959212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89959212</v>
      </c>
      <c r="F48" s="53">
        <f t="shared" si="7"/>
        <v>89959212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22489803</v>
      </c>
      <c r="Y48" s="53">
        <f t="shared" si="7"/>
        <v>-22489803</v>
      </c>
      <c r="Z48" s="54">
        <f>+IF(X48&lt;&gt;0,+(Y48/X48)*100,0)</f>
        <v>-100</v>
      </c>
      <c r="AA48" s="55">
        <f>SUM(AA45:AA47)</f>
        <v>89959212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-144748211</v>
      </c>
      <c r="D6" s="18"/>
      <c r="E6" s="19">
        <v>-86293784</v>
      </c>
      <c r="F6" s="20">
        <v>-86293784</v>
      </c>
      <c r="G6" s="20">
        <v>-145415328</v>
      </c>
      <c r="H6" s="20">
        <v>-6843917</v>
      </c>
      <c r="I6" s="20">
        <v>-3459394</v>
      </c>
      <c r="J6" s="20">
        <v>-155718639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-155718639</v>
      </c>
      <c r="X6" s="20">
        <v>-21573453</v>
      </c>
      <c r="Y6" s="20">
        <v>-134145186</v>
      </c>
      <c r="Z6" s="21">
        <v>621.80674554045663</v>
      </c>
      <c r="AA6" s="22">
        <v>-86293784</v>
      </c>
    </row>
    <row r="7" spans="1:27" ht="13.5" x14ac:dyDescent="0.25">
      <c r="A7" s="23" t="s">
        <v>35</v>
      </c>
      <c r="B7" s="17" t="s">
        <v>32</v>
      </c>
      <c r="C7" s="18">
        <v>181002</v>
      </c>
      <c r="D7" s="18"/>
      <c r="E7" s="19"/>
      <c r="F7" s="20"/>
      <c r="G7" s="20">
        <v>181002</v>
      </c>
      <c r="H7" s="20"/>
      <c r="I7" s="20"/>
      <c r="J7" s="20">
        <v>181002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181002</v>
      </c>
      <c r="X7" s="20"/>
      <c r="Y7" s="20">
        <v>181002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11564298</v>
      </c>
      <c r="D8" s="18"/>
      <c r="E8" s="19">
        <v>38809081</v>
      </c>
      <c r="F8" s="20">
        <v>38809081</v>
      </c>
      <c r="G8" s="20">
        <v>12922638</v>
      </c>
      <c r="H8" s="20">
        <v>1092788</v>
      </c>
      <c r="I8" s="20">
        <v>-1134583</v>
      </c>
      <c r="J8" s="20">
        <v>12880843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12880843</v>
      </c>
      <c r="X8" s="20">
        <v>9702270</v>
      </c>
      <c r="Y8" s="20">
        <v>3178573</v>
      </c>
      <c r="Z8" s="21">
        <v>32.761127035219594</v>
      </c>
      <c r="AA8" s="22">
        <v>38809081</v>
      </c>
    </row>
    <row r="9" spans="1:27" ht="13.5" x14ac:dyDescent="0.25">
      <c r="A9" s="23" t="s">
        <v>37</v>
      </c>
      <c r="B9" s="17" t="s">
        <v>32</v>
      </c>
      <c r="C9" s="18">
        <v>28737234</v>
      </c>
      <c r="D9" s="18"/>
      <c r="E9" s="19">
        <v>157512</v>
      </c>
      <c r="F9" s="20">
        <v>157512</v>
      </c>
      <c r="G9" s="20">
        <v>28665322</v>
      </c>
      <c r="H9" s="20">
        <v>1089738</v>
      </c>
      <c r="I9" s="20">
        <v>-1089739</v>
      </c>
      <c r="J9" s="20">
        <v>28665321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28665321</v>
      </c>
      <c r="X9" s="20">
        <v>39378</v>
      </c>
      <c r="Y9" s="20">
        <v>28625943</v>
      </c>
      <c r="Z9" s="21">
        <v>72695.268931890911</v>
      </c>
      <c r="AA9" s="22">
        <v>157512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-1052878</v>
      </c>
      <c r="D11" s="18"/>
      <c r="E11" s="19">
        <v>-1617260</v>
      </c>
      <c r="F11" s="20">
        <v>-1617260</v>
      </c>
      <c r="G11" s="20">
        <v>-1052879</v>
      </c>
      <c r="H11" s="20"/>
      <c r="I11" s="20">
        <v>-259375</v>
      </c>
      <c r="J11" s="20">
        <v>-1312254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-1312254</v>
      </c>
      <c r="X11" s="20">
        <v>-404316</v>
      </c>
      <c r="Y11" s="20">
        <v>-907938</v>
      </c>
      <c r="Z11" s="21">
        <v>224.56148161339149</v>
      </c>
      <c r="AA11" s="22">
        <v>-1617260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-105318555</v>
      </c>
      <c r="D12" s="29">
        <f>SUM(D6:D11)</f>
        <v>0</v>
      </c>
      <c r="E12" s="30">
        <f t="shared" si="0"/>
        <v>-48944451</v>
      </c>
      <c r="F12" s="31">
        <f t="shared" si="0"/>
        <v>-48944451</v>
      </c>
      <c r="G12" s="31">
        <f t="shared" si="0"/>
        <v>-104699245</v>
      </c>
      <c r="H12" s="31">
        <f t="shared" si="0"/>
        <v>-4661391</v>
      </c>
      <c r="I12" s="31">
        <f t="shared" si="0"/>
        <v>-5943091</v>
      </c>
      <c r="J12" s="31">
        <f t="shared" si="0"/>
        <v>-115303727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-115303727</v>
      </c>
      <c r="X12" s="31">
        <f t="shared" si="0"/>
        <v>-12236121</v>
      </c>
      <c r="Y12" s="31">
        <f t="shared" si="0"/>
        <v>-103067606</v>
      </c>
      <c r="Z12" s="32">
        <f>+IF(X12&lt;&gt;0,+(Y12/X12)*100,0)</f>
        <v>842.32254649982622</v>
      </c>
      <c r="AA12" s="33">
        <f>SUM(AA6:AA11)</f>
        <v>-48944451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30518569</v>
      </c>
      <c r="D19" s="18"/>
      <c r="E19" s="19">
        <v>17037777</v>
      </c>
      <c r="F19" s="20">
        <v>17037777</v>
      </c>
      <c r="G19" s="20">
        <v>25349040</v>
      </c>
      <c r="H19" s="20">
        <v>5169527</v>
      </c>
      <c r="I19" s="20"/>
      <c r="J19" s="20">
        <v>30518567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30518567</v>
      </c>
      <c r="X19" s="20">
        <v>1160543</v>
      </c>
      <c r="Y19" s="20">
        <v>29358024</v>
      </c>
      <c r="Z19" s="21">
        <v>2529.6799860065503</v>
      </c>
      <c r="AA19" s="22">
        <v>17037777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30518569</v>
      </c>
      <c r="D24" s="29">
        <f>SUM(D15:D23)</f>
        <v>0</v>
      </c>
      <c r="E24" s="36">
        <f t="shared" si="1"/>
        <v>17037777</v>
      </c>
      <c r="F24" s="37">
        <f t="shared" si="1"/>
        <v>17037777</v>
      </c>
      <c r="G24" s="37">
        <f t="shared" si="1"/>
        <v>25349040</v>
      </c>
      <c r="H24" s="37">
        <f t="shared" si="1"/>
        <v>5169527</v>
      </c>
      <c r="I24" s="37">
        <f t="shared" si="1"/>
        <v>0</v>
      </c>
      <c r="J24" s="37">
        <f t="shared" si="1"/>
        <v>30518567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30518567</v>
      </c>
      <c r="X24" s="37">
        <f t="shared" si="1"/>
        <v>1160543</v>
      </c>
      <c r="Y24" s="37">
        <f t="shared" si="1"/>
        <v>29358024</v>
      </c>
      <c r="Z24" s="38">
        <f>+IF(X24&lt;&gt;0,+(Y24/X24)*100,0)</f>
        <v>2529.6799860065503</v>
      </c>
      <c r="AA24" s="39">
        <f>SUM(AA15:AA23)</f>
        <v>17037777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-74799986</v>
      </c>
      <c r="D25" s="29">
        <f>+D12+D24</f>
        <v>0</v>
      </c>
      <c r="E25" s="30">
        <f t="shared" si="2"/>
        <v>-31906674</v>
      </c>
      <c r="F25" s="31">
        <f t="shared" si="2"/>
        <v>-31906674</v>
      </c>
      <c r="G25" s="31">
        <f t="shared" si="2"/>
        <v>-79350205</v>
      </c>
      <c r="H25" s="31">
        <f t="shared" si="2"/>
        <v>508136</v>
      </c>
      <c r="I25" s="31">
        <f t="shared" si="2"/>
        <v>-5943091</v>
      </c>
      <c r="J25" s="31">
        <f t="shared" si="2"/>
        <v>-84785160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-84785160</v>
      </c>
      <c r="X25" s="31">
        <f t="shared" si="2"/>
        <v>-11075578</v>
      </c>
      <c r="Y25" s="31">
        <f t="shared" si="2"/>
        <v>-73709582</v>
      </c>
      <c r="Z25" s="32">
        <f>+IF(X25&lt;&gt;0,+(Y25/X25)*100,0)</f>
        <v>665.51454018923437</v>
      </c>
      <c r="AA25" s="33">
        <f>+AA12+AA24</f>
        <v>-31906674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3000</v>
      </c>
      <c r="D31" s="18"/>
      <c r="E31" s="19"/>
      <c r="F31" s="20"/>
      <c r="G31" s="20">
        <v>3000</v>
      </c>
      <c r="H31" s="20"/>
      <c r="I31" s="20"/>
      <c r="J31" s="20">
        <v>3000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3000</v>
      </c>
      <c r="X31" s="20"/>
      <c r="Y31" s="20">
        <v>3000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16280892</v>
      </c>
      <c r="D32" s="18"/>
      <c r="E32" s="19">
        <v>-27975131</v>
      </c>
      <c r="F32" s="20">
        <v>-27975131</v>
      </c>
      <c r="G32" s="20">
        <v>15530297</v>
      </c>
      <c r="H32" s="20">
        <v>689623</v>
      </c>
      <c r="I32" s="20">
        <v>-861131</v>
      </c>
      <c r="J32" s="20">
        <v>15358789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15358789</v>
      </c>
      <c r="X32" s="20">
        <v>-6993780</v>
      </c>
      <c r="Y32" s="20">
        <v>22352569</v>
      </c>
      <c r="Z32" s="21">
        <v>-319.60640740772516</v>
      </c>
      <c r="AA32" s="22">
        <v>-27975131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16283892</v>
      </c>
      <c r="D34" s="29">
        <f>SUM(D29:D33)</f>
        <v>0</v>
      </c>
      <c r="E34" s="30">
        <f t="shared" si="3"/>
        <v>-27975131</v>
      </c>
      <c r="F34" s="31">
        <f t="shared" si="3"/>
        <v>-27975131</v>
      </c>
      <c r="G34" s="31">
        <f t="shared" si="3"/>
        <v>15533297</v>
      </c>
      <c r="H34" s="31">
        <f t="shared" si="3"/>
        <v>689623</v>
      </c>
      <c r="I34" s="31">
        <f t="shared" si="3"/>
        <v>-861131</v>
      </c>
      <c r="J34" s="31">
        <f t="shared" si="3"/>
        <v>15361789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15361789</v>
      </c>
      <c r="X34" s="31">
        <f t="shared" si="3"/>
        <v>-6993780</v>
      </c>
      <c r="Y34" s="31">
        <f t="shared" si="3"/>
        <v>22355569</v>
      </c>
      <c r="Z34" s="32">
        <f>+IF(X34&lt;&gt;0,+(Y34/X34)*100,0)</f>
        <v>-319.64930266608332</v>
      </c>
      <c r="AA34" s="33">
        <f>SUM(AA29:AA33)</f>
        <v>-27975131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16283892</v>
      </c>
      <c r="D40" s="29">
        <f>+D34+D39</f>
        <v>0</v>
      </c>
      <c r="E40" s="30">
        <f t="shared" si="5"/>
        <v>-27975131</v>
      </c>
      <c r="F40" s="31">
        <f t="shared" si="5"/>
        <v>-27975131</v>
      </c>
      <c r="G40" s="31">
        <f t="shared" si="5"/>
        <v>15533297</v>
      </c>
      <c r="H40" s="31">
        <f t="shared" si="5"/>
        <v>689623</v>
      </c>
      <c r="I40" s="31">
        <f t="shared" si="5"/>
        <v>-861131</v>
      </c>
      <c r="J40" s="31">
        <f t="shared" si="5"/>
        <v>15361789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15361789</v>
      </c>
      <c r="X40" s="31">
        <f t="shared" si="5"/>
        <v>-6993780</v>
      </c>
      <c r="Y40" s="31">
        <f t="shared" si="5"/>
        <v>22355569</v>
      </c>
      <c r="Z40" s="32">
        <f>+IF(X40&lt;&gt;0,+(Y40/X40)*100,0)</f>
        <v>-319.64930266608332</v>
      </c>
      <c r="AA40" s="33">
        <f>+AA34+AA39</f>
        <v>-27975131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-91083878</v>
      </c>
      <c r="D42" s="43">
        <f>+D25-D40</f>
        <v>0</v>
      </c>
      <c r="E42" s="44">
        <f t="shared" si="6"/>
        <v>-3931543</v>
      </c>
      <c r="F42" s="45">
        <f t="shared" si="6"/>
        <v>-3931543</v>
      </c>
      <c r="G42" s="45">
        <f t="shared" si="6"/>
        <v>-94883502</v>
      </c>
      <c r="H42" s="45">
        <f t="shared" si="6"/>
        <v>-181487</v>
      </c>
      <c r="I42" s="45">
        <f t="shared" si="6"/>
        <v>-5081960</v>
      </c>
      <c r="J42" s="45">
        <f t="shared" si="6"/>
        <v>-100146949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-100146949</v>
      </c>
      <c r="X42" s="45">
        <f t="shared" si="6"/>
        <v>-4081798</v>
      </c>
      <c r="Y42" s="45">
        <f t="shared" si="6"/>
        <v>-96065151</v>
      </c>
      <c r="Z42" s="46">
        <f>+IF(X42&lt;&gt;0,+(Y42/X42)*100,0)</f>
        <v>2353.5008591801948</v>
      </c>
      <c r="AA42" s="47">
        <f>+AA25-AA40</f>
        <v>-3931543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-550342</v>
      </c>
      <c r="D45" s="18"/>
      <c r="E45" s="19">
        <v>200328</v>
      </c>
      <c r="F45" s="20">
        <v>200328</v>
      </c>
      <c r="G45" s="20">
        <v>-550342</v>
      </c>
      <c r="H45" s="20"/>
      <c r="I45" s="20"/>
      <c r="J45" s="20">
        <v>-550342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-550342</v>
      </c>
      <c r="X45" s="20">
        <v>50076</v>
      </c>
      <c r="Y45" s="20">
        <v>-600418</v>
      </c>
      <c r="Z45" s="48">
        <v>-1199.0134994807893</v>
      </c>
      <c r="AA45" s="22">
        <v>200328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-550342</v>
      </c>
      <c r="D48" s="51">
        <f>SUM(D45:D47)</f>
        <v>0</v>
      </c>
      <c r="E48" s="52">
        <f t="shared" si="7"/>
        <v>200328</v>
      </c>
      <c r="F48" s="53">
        <f t="shared" si="7"/>
        <v>200328</v>
      </c>
      <c r="G48" s="53">
        <f t="shared" si="7"/>
        <v>-550342</v>
      </c>
      <c r="H48" s="53">
        <f t="shared" si="7"/>
        <v>0</v>
      </c>
      <c r="I48" s="53">
        <f t="shared" si="7"/>
        <v>0</v>
      </c>
      <c r="J48" s="53">
        <f t="shared" si="7"/>
        <v>-550342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-550342</v>
      </c>
      <c r="X48" s="53">
        <f t="shared" si="7"/>
        <v>50076</v>
      </c>
      <c r="Y48" s="53">
        <f t="shared" si="7"/>
        <v>-600418</v>
      </c>
      <c r="Z48" s="54">
        <f>+IF(X48&lt;&gt;0,+(Y48/X48)*100,0)</f>
        <v>-1199.0134994807893</v>
      </c>
      <c r="AA48" s="55">
        <f>SUM(AA45:AA47)</f>
        <v>200328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-810088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-810088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-810088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-810088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-34453211</v>
      </c>
      <c r="D6" s="18"/>
      <c r="E6" s="19">
        <v>-10000000</v>
      </c>
      <c r="F6" s="20">
        <v>-10000000</v>
      </c>
      <c r="G6" s="20">
        <v>-34453211</v>
      </c>
      <c r="H6" s="20">
        <v>-3084654</v>
      </c>
      <c r="I6" s="20">
        <v>-1120066</v>
      </c>
      <c r="J6" s="20">
        <v>-38657931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-38657931</v>
      </c>
      <c r="X6" s="20">
        <v>-2500002</v>
      </c>
      <c r="Y6" s="20">
        <v>-36157929</v>
      </c>
      <c r="Z6" s="21">
        <v>1446.3160029471976</v>
      </c>
      <c r="AA6" s="22">
        <v>-10000000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3529940</v>
      </c>
      <c r="D9" s="18"/>
      <c r="E9" s="19"/>
      <c r="F9" s="20"/>
      <c r="G9" s="20">
        <v>3529940</v>
      </c>
      <c r="H9" s="20">
        <v>427814</v>
      </c>
      <c r="I9" s="20">
        <v>208296</v>
      </c>
      <c r="J9" s="20">
        <v>4166050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4166050</v>
      </c>
      <c r="X9" s="20"/>
      <c r="Y9" s="20">
        <v>4166050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-30923271</v>
      </c>
      <c r="D12" s="29">
        <f>SUM(D6:D11)</f>
        <v>0</v>
      </c>
      <c r="E12" s="30">
        <f t="shared" si="0"/>
        <v>-10000000</v>
      </c>
      <c r="F12" s="31">
        <f t="shared" si="0"/>
        <v>-10000000</v>
      </c>
      <c r="G12" s="31">
        <f t="shared" si="0"/>
        <v>-30923271</v>
      </c>
      <c r="H12" s="31">
        <f t="shared" si="0"/>
        <v>-2656840</v>
      </c>
      <c r="I12" s="31">
        <f t="shared" si="0"/>
        <v>-911770</v>
      </c>
      <c r="J12" s="31">
        <f t="shared" si="0"/>
        <v>-34491881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-34491881</v>
      </c>
      <c r="X12" s="31">
        <f t="shared" si="0"/>
        <v>-2500002</v>
      </c>
      <c r="Y12" s="31">
        <f t="shared" si="0"/>
        <v>-31991879</v>
      </c>
      <c r="Z12" s="32">
        <f>+IF(X12&lt;&gt;0,+(Y12/X12)*100,0)</f>
        <v>1279.6741362606911</v>
      </c>
      <c r="AA12" s="33">
        <f>SUM(AA6:AA11)</f>
        <v>-10000000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-30923271</v>
      </c>
      <c r="D25" s="29">
        <f>+D12+D24</f>
        <v>0</v>
      </c>
      <c r="E25" s="30">
        <f t="shared" si="2"/>
        <v>-10000000</v>
      </c>
      <c r="F25" s="31">
        <f t="shared" si="2"/>
        <v>-10000000</v>
      </c>
      <c r="G25" s="31">
        <f t="shared" si="2"/>
        <v>-30923271</v>
      </c>
      <c r="H25" s="31">
        <f t="shared" si="2"/>
        <v>-2656840</v>
      </c>
      <c r="I25" s="31">
        <f t="shared" si="2"/>
        <v>-911770</v>
      </c>
      <c r="J25" s="31">
        <f t="shared" si="2"/>
        <v>-34491881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-34491881</v>
      </c>
      <c r="X25" s="31">
        <f t="shared" si="2"/>
        <v>-2500002</v>
      </c>
      <c r="Y25" s="31">
        <f t="shared" si="2"/>
        <v>-31991879</v>
      </c>
      <c r="Z25" s="32">
        <f>+IF(X25&lt;&gt;0,+(Y25/X25)*100,0)</f>
        <v>1279.6741362606911</v>
      </c>
      <c r="AA25" s="33">
        <f>+AA12+AA24</f>
        <v>-10000000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-857</v>
      </c>
      <c r="D32" s="18"/>
      <c r="E32" s="19"/>
      <c r="F32" s="20"/>
      <c r="G32" s="20">
        <v>-856</v>
      </c>
      <c r="H32" s="20">
        <v>205092</v>
      </c>
      <c r="I32" s="20">
        <v>479738</v>
      </c>
      <c r="J32" s="20">
        <v>683974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683974</v>
      </c>
      <c r="X32" s="20"/>
      <c r="Y32" s="20">
        <v>683974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-857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-856</v>
      </c>
      <c r="H34" s="31">
        <f t="shared" si="3"/>
        <v>205092</v>
      </c>
      <c r="I34" s="31">
        <f t="shared" si="3"/>
        <v>479738</v>
      </c>
      <c r="J34" s="31">
        <f t="shared" si="3"/>
        <v>683974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683974</v>
      </c>
      <c r="X34" s="31">
        <f t="shared" si="3"/>
        <v>0</v>
      </c>
      <c r="Y34" s="31">
        <f t="shared" si="3"/>
        <v>683974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-857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-856</v>
      </c>
      <c r="H40" s="31">
        <f t="shared" si="5"/>
        <v>205092</v>
      </c>
      <c r="I40" s="31">
        <f t="shared" si="5"/>
        <v>479738</v>
      </c>
      <c r="J40" s="31">
        <f t="shared" si="5"/>
        <v>683974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683974</v>
      </c>
      <c r="X40" s="31">
        <f t="shared" si="5"/>
        <v>0</v>
      </c>
      <c r="Y40" s="31">
        <f t="shared" si="5"/>
        <v>683974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-30922414</v>
      </c>
      <c r="D42" s="43">
        <f>+D25-D40</f>
        <v>0</v>
      </c>
      <c r="E42" s="44">
        <f t="shared" si="6"/>
        <v>-10000000</v>
      </c>
      <c r="F42" s="45">
        <f t="shared" si="6"/>
        <v>-10000000</v>
      </c>
      <c r="G42" s="45">
        <f t="shared" si="6"/>
        <v>-30922415</v>
      </c>
      <c r="H42" s="45">
        <f t="shared" si="6"/>
        <v>-2861932</v>
      </c>
      <c r="I42" s="45">
        <f t="shared" si="6"/>
        <v>-1391508</v>
      </c>
      <c r="J42" s="45">
        <f t="shared" si="6"/>
        <v>-35175855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-35175855</v>
      </c>
      <c r="X42" s="45">
        <f t="shared" si="6"/>
        <v>-2500002</v>
      </c>
      <c r="Y42" s="45">
        <f t="shared" si="6"/>
        <v>-32675853</v>
      </c>
      <c r="Z42" s="46">
        <f>+IF(X42&lt;&gt;0,+(Y42/X42)*100,0)</f>
        <v>1307.0330743735403</v>
      </c>
      <c r="AA42" s="47">
        <f>+AA25-AA40</f>
        <v>-10000000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-10000000</v>
      </c>
      <c r="F45" s="20">
        <v>-10000000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-2500002</v>
      </c>
      <c r="Y45" s="20">
        <v>2500002</v>
      </c>
      <c r="Z45" s="48">
        <v>-100</v>
      </c>
      <c r="AA45" s="22">
        <v>-10000000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-10000000</v>
      </c>
      <c r="F48" s="53">
        <f t="shared" si="7"/>
        <v>-10000000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-2500002</v>
      </c>
      <c r="Y48" s="53">
        <f t="shared" si="7"/>
        <v>2500002</v>
      </c>
      <c r="Z48" s="54">
        <f>+IF(X48&lt;&gt;0,+(Y48/X48)*100,0)</f>
        <v>-100</v>
      </c>
      <c r="AA48" s="55">
        <f>SUM(AA45:AA47)</f>
        <v>-10000000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C262BF-AD53-4F7A-8B0E-728C5238E8D7}"/>
</file>

<file path=customXml/itemProps2.xml><?xml version="1.0" encoding="utf-8"?>
<ds:datastoreItem xmlns:ds="http://schemas.openxmlformats.org/officeDocument/2006/customXml" ds:itemID="{25317511-0718-443F-A43D-1810EFBE1651}"/>
</file>

<file path=customXml/itemProps3.xml><?xml version="1.0" encoding="utf-8"?>
<ds:datastoreItem xmlns:ds="http://schemas.openxmlformats.org/officeDocument/2006/customXml" ds:itemID="{7D224256-26BF-4BE9-9E6C-CF829B7E47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2021-11-22T08:20:39Z</dcterms:created>
  <dcterms:modified xsi:type="dcterms:W3CDTF">2021-11-22T08:22:32Z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